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0课程\0技术经济学\教案\分章节\"/>
    </mc:Choice>
  </mc:AlternateContent>
  <bookViews>
    <workbookView xWindow="0" yWindow="0" windowWidth="4080" windowHeight="10830" tabRatio="597"/>
  </bookViews>
  <sheets>
    <sheet name="实验说明" sheetId="2" r:id="rId1"/>
    <sheet name="公式与函数方法" sheetId="9" r:id="rId2"/>
    <sheet name="财务函数列表" sheetId="1" r:id="rId3"/>
    <sheet name="财务函数应用" sheetId="3" r:id="rId4"/>
    <sheet name="模拟分析" sheetId="5" r:id="rId5"/>
    <sheet name="0-1规划求解" sheetId="8" r:id="rId6"/>
    <sheet name="财务评价实例" sheetId="4" r:id="rId7"/>
  </sheets>
  <definedNames>
    <definedName name="solver_adj" localSheetId="5" hidden="1">'0-1规划求解'!$E$10:$E$11</definedName>
    <definedName name="solver_cvg" localSheetId="5" hidden="1">0.0001</definedName>
    <definedName name="solver_drv" localSheetId="5" hidden="1">2</definedName>
    <definedName name="solver_eng" localSheetId="5" hidden="1">1</definedName>
    <definedName name="solver_est" localSheetId="5" hidden="1">1</definedName>
    <definedName name="solver_itr" localSheetId="5" hidden="1">2147483647</definedName>
    <definedName name="solver_lhs1" localSheetId="5" hidden="1">'0-1规划求解'!$E$10</definedName>
    <definedName name="solver_lhs2" localSheetId="5" hidden="1">'0-1规划求解'!$E$11</definedName>
    <definedName name="solver_lhs3" localSheetId="5" hidden="1">'0-1规划求解'!$F$10</definedName>
    <definedName name="solver_mip" localSheetId="5" hidden="1">2147483647</definedName>
    <definedName name="solver_mni" localSheetId="5" hidden="1">30</definedName>
    <definedName name="solver_mrt" localSheetId="5" hidden="1">0.075</definedName>
    <definedName name="solver_msl" localSheetId="5" hidden="1">2</definedName>
    <definedName name="solver_neg" localSheetId="5" hidden="1">1</definedName>
    <definedName name="solver_nod" localSheetId="5" hidden="1">2147483647</definedName>
    <definedName name="solver_num" localSheetId="5" hidden="1">3</definedName>
    <definedName name="solver_nwt" localSheetId="5" hidden="1">1</definedName>
    <definedName name="solver_opt" localSheetId="5" hidden="1">'0-1规划求解'!$G$10</definedName>
    <definedName name="solver_pre" localSheetId="5" hidden="1">0.000001</definedName>
    <definedName name="solver_rbv" localSheetId="5" hidden="1">2</definedName>
    <definedName name="solver_rel1" localSheetId="5" hidden="1">4</definedName>
    <definedName name="solver_rel2" localSheetId="5" hidden="1">4</definedName>
    <definedName name="solver_rel3" localSheetId="5" hidden="1">3</definedName>
    <definedName name="solver_rhs1" localSheetId="5" hidden="1">整数</definedName>
    <definedName name="solver_rhs2" localSheetId="5" hidden="1">整数</definedName>
    <definedName name="solver_rhs3" localSheetId="5" hidden="1">123</definedName>
    <definedName name="solver_rlx" localSheetId="5" hidden="1">2</definedName>
    <definedName name="solver_rsd" localSheetId="5" hidden="1">0</definedName>
    <definedName name="solver_scl" localSheetId="5" hidden="1">2</definedName>
    <definedName name="solver_sho" localSheetId="5" hidden="1">2</definedName>
    <definedName name="solver_ssz" localSheetId="5" hidden="1">100</definedName>
    <definedName name="solver_tim" localSheetId="5" hidden="1">2147483647</definedName>
    <definedName name="solver_tol" localSheetId="5" hidden="1">0</definedName>
    <definedName name="solver_typ" localSheetId="5" hidden="1">2</definedName>
    <definedName name="solver_val" localSheetId="5" hidden="1">0</definedName>
    <definedName name="solver_ver" localSheetId="5" hidde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1" i="5" l="1"/>
  <c r="I40" i="5"/>
  <c r="H41" i="5"/>
  <c r="H40" i="5"/>
  <c r="G41" i="5"/>
  <c r="G40" i="5"/>
  <c r="F41" i="5"/>
  <c r="F40" i="5"/>
  <c r="E41" i="5"/>
  <c r="E40" i="5" l="1"/>
  <c r="D41" i="5"/>
  <c r="D40" i="5"/>
  <c r="C41" i="5"/>
  <c r="C40" i="5"/>
  <c r="I51" i="3"/>
  <c r="H23" i="3" l="1"/>
  <c r="C51" i="5" l="1"/>
  <c r="C50" i="5"/>
  <c r="G10" i="8" l="1"/>
  <c r="F10" i="8"/>
  <c r="N26" i="5" l="1"/>
  <c r="D14" i="5" l="1"/>
  <c r="I36" i="3" l="1"/>
  <c r="I35" i="3"/>
  <c r="I34" i="3"/>
  <c r="I33" i="3"/>
  <c r="N55" i="3"/>
  <c r="M64" i="3" l="1"/>
  <c r="M61" i="3"/>
  <c r="M62" i="3"/>
  <c r="M63" i="3"/>
  <c r="M60" i="3"/>
  <c r="L61" i="3"/>
  <c r="L62" i="3"/>
  <c r="L63" i="3"/>
  <c r="L60" i="3"/>
  <c r="K61" i="3"/>
  <c r="K62" i="3"/>
  <c r="K63" i="3"/>
  <c r="K60" i="3"/>
  <c r="J61" i="3"/>
  <c r="J62" i="3"/>
  <c r="J63" i="3"/>
  <c r="J60" i="3"/>
  <c r="I50" i="3"/>
  <c r="J46" i="3"/>
  <c r="K46" i="3"/>
  <c r="L46" i="3"/>
  <c r="M46" i="3"/>
  <c r="I46" i="3"/>
  <c r="I32" i="3"/>
  <c r="K37" i="3"/>
  <c r="K38" i="3"/>
  <c r="L32" i="3"/>
  <c r="K32" i="3"/>
  <c r="J33" i="3"/>
  <c r="J34" i="3"/>
  <c r="J35" i="3"/>
  <c r="J36" i="3"/>
  <c r="J32" i="3"/>
  <c r="G15" i="3" l="1"/>
  <c r="G7" i="3"/>
  <c r="J19" i="3"/>
  <c r="O55" i="3" l="1"/>
  <c r="G42" i="3"/>
  <c r="L33" i="3"/>
  <c r="L34" i="3"/>
  <c r="L35" i="3"/>
  <c r="L36" i="3"/>
  <c r="K33" i="3"/>
  <c r="K34" i="3"/>
  <c r="K35" i="3"/>
  <c r="K36" i="3"/>
  <c r="H27" i="3"/>
  <c r="F3" i="3"/>
  <c r="G11" i="3"/>
</calcChain>
</file>

<file path=xl/sharedStrings.xml><?xml version="1.0" encoding="utf-8"?>
<sst xmlns="http://schemas.openxmlformats.org/spreadsheetml/2006/main" count="720" uniqueCount="500">
  <si>
    <t>NOMINAL(effect_rate,npery)</t>
    <phoneticPr fontId="1" type="noConversion"/>
  </si>
  <si>
    <t>RRI(nper,pv,fv)</t>
  </si>
  <si>
    <t>VALUE(text)</t>
    <phoneticPr fontId="1" type="noConversion"/>
  </si>
  <si>
    <t>C101</t>
    <phoneticPr fontId="1" type="noConversion"/>
  </si>
  <si>
    <t>C301</t>
    <phoneticPr fontId="1" type="noConversion"/>
  </si>
  <si>
    <t>C401</t>
    <phoneticPr fontId="1" type="noConversion"/>
  </si>
  <si>
    <t>C501</t>
    <phoneticPr fontId="1" type="noConversion"/>
  </si>
  <si>
    <t>C502</t>
  </si>
  <si>
    <t>C601</t>
    <phoneticPr fontId="1" type="noConversion"/>
  </si>
  <si>
    <t>SUMPRODUCT(array1, array2,…)</t>
    <phoneticPr fontId="1" type="noConversion"/>
  </si>
  <si>
    <r>
      <rPr>
        <sz val="14"/>
        <color theme="1"/>
        <rFont val="华文中宋"/>
        <family val="3"/>
        <charset val="134"/>
      </rPr>
      <t>时间价值</t>
    </r>
    <phoneticPr fontId="1" type="noConversion"/>
  </si>
  <si>
    <r>
      <rPr>
        <sz val="14"/>
        <color theme="1"/>
        <rFont val="华文中宋"/>
        <family val="3"/>
        <charset val="134"/>
      </rPr>
      <t>折旧</t>
    </r>
    <phoneticPr fontId="1" type="noConversion"/>
  </si>
  <si>
    <r>
      <rPr>
        <sz val="14"/>
        <color theme="1"/>
        <rFont val="华文中宋"/>
        <family val="3"/>
        <charset val="134"/>
      </rPr>
      <t>计算等额还款期。</t>
    </r>
  </si>
  <si>
    <r>
      <rPr>
        <sz val="14"/>
        <color theme="1"/>
        <rFont val="华文中宋"/>
        <family val="3"/>
        <charset val="134"/>
      </rPr>
      <t>计算净现值</t>
    </r>
  </si>
  <si>
    <r>
      <rPr>
        <sz val="14"/>
        <color theme="1"/>
        <rFont val="华文中宋"/>
        <family val="3"/>
        <charset val="134"/>
      </rPr>
      <t>计算双倍余额递减法年折旧额。</t>
    </r>
  </si>
  <si>
    <r>
      <rPr>
        <sz val="14"/>
        <color theme="1"/>
        <rFont val="华文中宋"/>
        <family val="3"/>
        <charset val="134"/>
      </rPr>
      <t>计算直线折旧法年折旧额。</t>
    </r>
  </si>
  <si>
    <r>
      <rPr>
        <sz val="14"/>
        <color theme="1"/>
        <rFont val="华文中宋"/>
        <family val="3"/>
        <charset val="134"/>
      </rPr>
      <t>计算年数总和法年折旧额。</t>
    </r>
  </si>
  <si>
    <r>
      <rPr>
        <sz val="14"/>
        <color theme="1"/>
        <rFont val="华文中宋"/>
        <family val="3"/>
        <charset val="134"/>
      </rPr>
      <t>计算可变递减余额折旧法特定阶段的累计折旧额。</t>
    </r>
  </si>
  <si>
    <r>
      <rPr>
        <sz val="14"/>
        <color theme="1"/>
        <rFont val="华文中宋"/>
        <family val="3"/>
        <charset val="134"/>
      </rPr>
      <t>返会给定数值的绝对值。</t>
    </r>
    <phoneticPr fontId="1" type="noConversion"/>
  </si>
  <si>
    <r>
      <rPr>
        <sz val="14"/>
        <color theme="1"/>
        <rFont val="华文中宋"/>
        <family val="3"/>
        <charset val="134"/>
      </rPr>
      <t>计算内部收益率。与</t>
    </r>
    <r>
      <rPr>
        <sz val="14"/>
        <color theme="1"/>
        <rFont val="Times New Roman"/>
        <family val="1"/>
      </rPr>
      <t>RATE</t>
    </r>
    <r>
      <rPr>
        <sz val="14"/>
        <color theme="1"/>
        <rFont val="华文中宋"/>
        <family val="3"/>
        <charset val="134"/>
      </rPr>
      <t>的区别在于各年的现金流量可以是任意数额。</t>
    </r>
  </si>
  <si>
    <r>
      <rPr>
        <sz val="14"/>
        <color theme="1"/>
        <rFont val="华文中宋"/>
        <family val="3"/>
        <charset val="134"/>
      </rPr>
      <t>计算与有效利率同周期的名义利率。</t>
    </r>
    <phoneticPr fontId="1" type="noConversion"/>
  </si>
  <si>
    <r>
      <rPr>
        <sz val="14"/>
        <color theme="1"/>
        <rFont val="华文中宋"/>
        <family val="3"/>
        <charset val="134"/>
      </rPr>
      <t>逻辑</t>
    </r>
    <phoneticPr fontId="1" type="noConversion"/>
  </si>
  <si>
    <t>C112</t>
    <phoneticPr fontId="1" type="noConversion"/>
  </si>
  <si>
    <t>C111</t>
    <phoneticPr fontId="1" type="noConversion"/>
  </si>
  <si>
    <t>C106</t>
    <phoneticPr fontId="1" type="noConversion"/>
  </si>
  <si>
    <t>C110</t>
    <phoneticPr fontId="1" type="noConversion"/>
  </si>
  <si>
    <t>C114</t>
    <phoneticPr fontId="1" type="noConversion"/>
  </si>
  <si>
    <t>C108</t>
    <phoneticPr fontId="1" type="noConversion"/>
  </si>
  <si>
    <t>C109</t>
    <phoneticPr fontId="1" type="noConversion"/>
  </si>
  <si>
    <t>C107</t>
    <phoneticPr fontId="1" type="noConversion"/>
  </si>
  <si>
    <t>C113</t>
    <phoneticPr fontId="1" type="noConversion"/>
  </si>
  <si>
    <t>C103</t>
    <phoneticPr fontId="1" type="noConversion"/>
  </si>
  <si>
    <t>C102</t>
    <phoneticPr fontId="1" type="noConversion"/>
  </si>
  <si>
    <t>C105</t>
    <phoneticPr fontId="1" type="noConversion"/>
  </si>
  <si>
    <t>C104</t>
    <phoneticPr fontId="1" type="noConversion"/>
  </si>
  <si>
    <t>C202</t>
    <phoneticPr fontId="1" type="noConversion"/>
  </si>
  <si>
    <t>C203</t>
    <phoneticPr fontId="1" type="noConversion"/>
  </si>
  <si>
    <t>C201</t>
    <phoneticPr fontId="1" type="noConversion"/>
  </si>
  <si>
    <t>CUMPRINC (rate,nper,pv,start_period,end_peroid,type)</t>
    <phoneticPr fontId="1" type="noConversion"/>
  </si>
  <si>
    <t>CUMIPMT(rate,nper,pv,start_period,end_peroid,type)</t>
    <phoneticPr fontId="1" type="noConversion"/>
  </si>
  <si>
    <t>NPV(rate,value1, value2, value3,…)</t>
    <phoneticPr fontId="1" type="noConversion"/>
  </si>
  <si>
    <t>C503</t>
  </si>
  <si>
    <t>C305</t>
  </si>
  <si>
    <t>PV(rate,nper,pmt,[fv],[type])</t>
    <phoneticPr fontId="1" type="noConversion"/>
  </si>
  <si>
    <t>IPMT(rate,per,nper,pv,[fv], [type])</t>
    <phoneticPr fontId="1" type="noConversion"/>
  </si>
  <si>
    <t>NPER(rate,pmt,pv,[fv],[type])</t>
    <phoneticPr fontId="1" type="noConversion"/>
  </si>
  <si>
    <t>DDB(cost,salvage,life,period,[factor])</t>
    <phoneticPr fontId="1" type="noConversion"/>
  </si>
  <si>
    <t>VDB(cost,salvage,life,start_period,end_period,[factor], [no_switch])</t>
    <phoneticPr fontId="1" type="noConversion"/>
  </si>
  <si>
    <r>
      <t>1.number——</t>
    </r>
    <r>
      <rPr>
        <sz val="14"/>
        <color theme="1"/>
        <rFont val="华文中宋"/>
        <family val="3"/>
        <charset val="134"/>
      </rPr>
      <t>带求和的数值。</t>
    </r>
    <phoneticPr fontId="1" type="noConversion"/>
  </si>
  <si>
    <r>
      <rPr>
        <sz val="14"/>
        <color theme="1"/>
        <rFont val="华文中宋"/>
        <family val="3"/>
        <charset val="134"/>
      </rPr>
      <t>返回相应数组或区域乘积的和。</t>
    </r>
    <phoneticPr fontId="1" type="noConversion"/>
  </si>
  <si>
    <r>
      <t>1.text——</t>
    </r>
    <r>
      <rPr>
        <sz val="14"/>
        <color theme="1"/>
        <rFont val="华文中宋"/>
        <family val="3"/>
        <charset val="134"/>
      </rPr>
      <t>用引号括起来的文本或包含要转换文本的单元格的引用。</t>
    </r>
    <phoneticPr fontId="1" type="noConversion"/>
  </si>
  <si>
    <r>
      <rPr>
        <sz val="14"/>
        <color theme="1"/>
        <rFont val="华文中宋"/>
        <family val="3"/>
        <charset val="134"/>
      </rPr>
      <t>序号</t>
    </r>
    <phoneticPr fontId="1" type="noConversion"/>
  </si>
  <si>
    <r>
      <rPr>
        <sz val="14"/>
        <color theme="1"/>
        <rFont val="华文中宋"/>
        <family val="3"/>
        <charset val="134"/>
      </rPr>
      <t>类别</t>
    </r>
    <phoneticPr fontId="1" type="noConversion"/>
  </si>
  <si>
    <r>
      <rPr>
        <sz val="14"/>
        <color theme="1"/>
        <rFont val="华文中宋"/>
        <family val="3"/>
        <charset val="134"/>
      </rPr>
      <t>功能</t>
    </r>
    <phoneticPr fontId="1" type="noConversion"/>
  </si>
  <si>
    <r>
      <rPr>
        <sz val="14"/>
        <color theme="1"/>
        <rFont val="华文中宋"/>
        <family val="3"/>
        <charset val="134"/>
      </rPr>
      <t>参数与说明</t>
    </r>
    <phoneticPr fontId="1" type="noConversion"/>
  </si>
  <si>
    <r>
      <rPr>
        <sz val="14"/>
        <color theme="1"/>
        <rFont val="华文中宋"/>
        <family val="3"/>
        <charset val="134"/>
      </rPr>
      <t>时间价值</t>
    </r>
    <phoneticPr fontId="1" type="noConversion"/>
  </si>
  <si>
    <r>
      <rPr>
        <sz val="14"/>
        <color theme="1"/>
        <rFont val="华文中宋"/>
        <family val="3"/>
        <charset val="134"/>
      </rPr>
      <t>计算与名义利率同周期的有效利率。</t>
    </r>
    <phoneticPr fontId="1" type="noConversion"/>
  </si>
  <si>
    <r>
      <rPr>
        <sz val="14"/>
        <color theme="1"/>
        <rFont val="华文中宋"/>
        <family val="3"/>
        <charset val="134"/>
      </rPr>
      <t>计算本金在一系列复利计息（不同利率）后的终值。</t>
    </r>
    <phoneticPr fontId="1" type="noConversion"/>
  </si>
  <si>
    <r>
      <rPr>
        <sz val="14"/>
        <color theme="1"/>
        <rFont val="华文中宋"/>
        <family val="3"/>
        <charset val="134"/>
      </rPr>
      <t>财务指标</t>
    </r>
    <phoneticPr fontId="1" type="noConversion"/>
  </si>
  <si>
    <r>
      <rPr>
        <sz val="14"/>
        <color theme="1"/>
        <rFont val="华文中宋"/>
        <family val="3"/>
        <charset val="134"/>
      </rPr>
      <t>折旧</t>
    </r>
    <phoneticPr fontId="1" type="noConversion"/>
  </si>
  <si>
    <r>
      <rPr>
        <sz val="14"/>
        <color theme="1"/>
        <rFont val="华文中宋"/>
        <family val="3"/>
        <charset val="134"/>
      </rPr>
      <t>计算固定余额递减法年折旧值。</t>
    </r>
    <phoneticPr fontId="1" type="noConversion"/>
  </si>
  <si>
    <r>
      <rPr>
        <sz val="14"/>
        <color theme="1"/>
        <rFont val="华文中宋"/>
        <family val="3"/>
        <charset val="134"/>
      </rPr>
      <t>判断是否满足一个逻辑条件，如果满足返回一个值，如果不满足返回另一个值。</t>
    </r>
    <phoneticPr fontId="1" type="noConversion"/>
  </si>
  <si>
    <r>
      <rPr>
        <sz val="14"/>
        <color theme="1"/>
        <rFont val="华文中宋"/>
        <family val="3"/>
        <charset val="134"/>
      </rPr>
      <t>数学</t>
    </r>
    <phoneticPr fontId="1" type="noConversion"/>
  </si>
  <si>
    <r>
      <t>1.value——</t>
    </r>
    <r>
      <rPr>
        <sz val="14"/>
        <color theme="1"/>
        <rFont val="华文中宋"/>
        <family val="3"/>
        <charset val="134"/>
      </rPr>
      <t>要对其求绝对值的实数。</t>
    </r>
    <phoneticPr fontId="1" type="noConversion"/>
  </si>
  <si>
    <r>
      <rPr>
        <sz val="14"/>
        <color theme="1"/>
        <rFont val="华文中宋"/>
        <family val="3"/>
        <charset val="134"/>
      </rPr>
      <t>计算单元格区域中所有数值的和。</t>
    </r>
    <phoneticPr fontId="1" type="noConversion"/>
  </si>
  <si>
    <r>
      <t>1.array——</t>
    </r>
    <r>
      <rPr>
        <sz val="14"/>
        <color theme="1"/>
        <rFont val="华文中宋"/>
        <family val="3"/>
        <charset val="134"/>
      </rPr>
      <t>数组。所有数组的维数必须一样。</t>
    </r>
    <phoneticPr fontId="1" type="noConversion"/>
  </si>
  <si>
    <r>
      <rPr>
        <sz val="14"/>
        <color theme="1"/>
        <rFont val="华文中宋"/>
        <family val="3"/>
        <charset val="134"/>
      </rPr>
      <t>计算一系列收支的计息周期有效利率，实际就是获得等额支付净收益条件下的内部收益率。</t>
    </r>
    <phoneticPr fontId="1" type="noConversion"/>
  </si>
  <si>
    <r>
      <rPr>
        <sz val="14"/>
        <color theme="1"/>
        <rFont val="华文中宋"/>
        <family val="3"/>
        <charset val="134"/>
      </rPr>
      <t>文本转换</t>
    </r>
    <phoneticPr fontId="1" type="noConversion"/>
  </si>
  <si>
    <r>
      <t>1.nominal_rate——</t>
    </r>
    <r>
      <rPr>
        <sz val="14"/>
        <color theme="1"/>
        <rFont val="华文中宋"/>
        <family val="3"/>
        <charset val="134"/>
      </rPr>
      <t xml:space="preserve">年名义利率。
</t>
    </r>
    <r>
      <rPr>
        <sz val="14"/>
        <color theme="1"/>
        <rFont val="Times New Roman"/>
        <family val="1"/>
      </rPr>
      <t>2.npery——</t>
    </r>
    <r>
      <rPr>
        <sz val="14"/>
        <color theme="1"/>
        <rFont val="华文中宋"/>
        <family val="3"/>
        <charset val="134"/>
      </rPr>
      <t>年计息次数。</t>
    </r>
    <phoneticPr fontId="1" type="noConversion"/>
  </si>
  <si>
    <r>
      <t>1.effect_rate——</t>
    </r>
    <r>
      <rPr>
        <sz val="14"/>
        <color theme="1"/>
        <rFont val="华文中宋"/>
        <family val="3"/>
        <charset val="134"/>
      </rPr>
      <t xml:space="preserve">年有效利率。
</t>
    </r>
    <r>
      <rPr>
        <sz val="14"/>
        <color theme="1"/>
        <rFont val="Times New Roman"/>
        <family val="1"/>
      </rPr>
      <t>2.npery——</t>
    </r>
    <r>
      <rPr>
        <sz val="14"/>
        <color theme="1"/>
        <rFont val="华文中宋"/>
        <family val="3"/>
        <charset val="134"/>
      </rPr>
      <t>年计息次数。</t>
    </r>
    <phoneticPr fontId="1" type="noConversion"/>
  </si>
  <si>
    <r>
      <t xml:space="preserve">1.logical_test </t>
    </r>
    <r>
      <rPr>
        <sz val="14"/>
        <color theme="1"/>
        <rFont val="华文中宋"/>
        <family val="3"/>
        <charset val="134"/>
      </rPr>
      <t>表示计算结果为</t>
    </r>
    <r>
      <rPr>
        <sz val="14"/>
        <color theme="1"/>
        <rFont val="Times New Roman"/>
        <family val="1"/>
      </rPr>
      <t xml:space="preserve"> TRUE </t>
    </r>
    <r>
      <rPr>
        <sz val="14"/>
        <color theme="1"/>
        <rFont val="华文中宋"/>
        <family val="3"/>
        <charset val="134"/>
      </rPr>
      <t>或</t>
    </r>
    <r>
      <rPr>
        <sz val="14"/>
        <color theme="1"/>
        <rFont val="Times New Roman"/>
        <family val="1"/>
      </rPr>
      <t xml:space="preserve"> FALSE </t>
    </r>
    <r>
      <rPr>
        <sz val="14"/>
        <color theme="1"/>
        <rFont val="华文中宋"/>
        <family val="3"/>
        <charset val="134"/>
      </rPr>
      <t xml:space="preserve">的任意值或表达式。
</t>
    </r>
    <r>
      <rPr>
        <sz val="14"/>
        <color theme="1"/>
        <rFont val="Times New Roman"/>
        <family val="1"/>
      </rPr>
      <t xml:space="preserve">2.value_if_true ——logical_test </t>
    </r>
    <r>
      <rPr>
        <sz val="14"/>
        <color theme="1"/>
        <rFont val="华文中宋"/>
        <family val="3"/>
        <charset val="134"/>
      </rPr>
      <t>为</t>
    </r>
    <r>
      <rPr>
        <sz val="14"/>
        <color theme="1"/>
        <rFont val="Times New Roman"/>
        <family val="1"/>
      </rPr>
      <t xml:space="preserve"> TRUE </t>
    </r>
    <r>
      <rPr>
        <sz val="14"/>
        <color theme="1"/>
        <rFont val="华文中宋"/>
        <family val="3"/>
        <charset val="134"/>
      </rPr>
      <t xml:space="preserve">时返回的值。
</t>
    </r>
    <r>
      <rPr>
        <sz val="14"/>
        <color theme="1"/>
        <rFont val="Times New Roman"/>
        <family val="1"/>
      </rPr>
      <t xml:space="preserve">3.value_if_false ——logical_test </t>
    </r>
    <r>
      <rPr>
        <sz val="14"/>
        <color theme="1"/>
        <rFont val="华文中宋"/>
        <family val="3"/>
        <charset val="134"/>
      </rPr>
      <t>为</t>
    </r>
    <r>
      <rPr>
        <sz val="14"/>
        <color theme="1"/>
        <rFont val="Times New Roman"/>
        <family val="1"/>
      </rPr>
      <t xml:space="preserve"> FALSE </t>
    </r>
    <r>
      <rPr>
        <sz val="14"/>
        <color theme="1"/>
        <rFont val="华文中宋"/>
        <family val="3"/>
        <charset val="134"/>
      </rPr>
      <t xml:space="preserve">时返回的值。
</t>
    </r>
    <r>
      <rPr>
        <sz val="14"/>
        <color theme="1"/>
        <rFont val="Times New Roman"/>
        <family val="1"/>
      </rPr>
      <t xml:space="preserve">4. Excel </t>
    </r>
    <r>
      <rPr>
        <sz val="14"/>
        <color theme="1"/>
        <rFont val="华文中宋"/>
        <family val="3"/>
        <charset val="134"/>
      </rPr>
      <t>允许嵌套最多</t>
    </r>
    <r>
      <rPr>
        <sz val="14"/>
        <color theme="1"/>
        <rFont val="Times New Roman"/>
        <family val="1"/>
      </rPr>
      <t xml:space="preserve"> 64 </t>
    </r>
    <r>
      <rPr>
        <sz val="14"/>
        <color theme="1"/>
        <rFont val="华文中宋"/>
        <family val="3"/>
        <charset val="134"/>
      </rPr>
      <t>个不同的</t>
    </r>
    <r>
      <rPr>
        <sz val="14"/>
        <color theme="1"/>
        <rFont val="Times New Roman"/>
        <family val="1"/>
      </rPr>
      <t xml:space="preserve"> IF </t>
    </r>
    <r>
      <rPr>
        <sz val="14"/>
        <color theme="1"/>
        <rFont val="华文中宋"/>
        <family val="3"/>
        <charset val="134"/>
      </rPr>
      <t>函数。</t>
    </r>
    <phoneticPr fontId="1" type="noConversion"/>
  </si>
  <si>
    <r>
      <t>1.cost——</t>
    </r>
    <r>
      <rPr>
        <sz val="14"/>
        <color theme="1"/>
        <rFont val="华文中宋"/>
        <family val="3"/>
        <charset val="134"/>
      </rPr>
      <t xml:space="preserve">固定资产原值。
</t>
    </r>
    <r>
      <rPr>
        <sz val="14"/>
        <color theme="1"/>
        <rFont val="Times New Roman"/>
        <family val="1"/>
      </rPr>
      <t>2.salvage——</t>
    </r>
    <r>
      <rPr>
        <sz val="14"/>
        <color theme="1"/>
        <rFont val="华文中宋"/>
        <family val="3"/>
        <charset val="134"/>
      </rPr>
      <t xml:space="preserve">净残值。
</t>
    </r>
    <r>
      <rPr>
        <sz val="14"/>
        <color theme="1"/>
        <rFont val="Times New Roman"/>
        <family val="1"/>
      </rPr>
      <t>3.life——</t>
    </r>
    <r>
      <rPr>
        <sz val="14"/>
        <color theme="1"/>
        <rFont val="华文中宋"/>
        <family val="3"/>
        <charset val="134"/>
      </rPr>
      <t>折旧年限。</t>
    </r>
    <phoneticPr fontId="1" type="noConversion"/>
  </si>
  <si>
    <r>
      <rPr>
        <sz val="14"/>
        <color theme="1"/>
        <rFont val="华文中宋"/>
        <family val="3"/>
        <charset val="134"/>
      </rPr>
      <t>将一个代表数值的文本字符串转换为数值。</t>
    </r>
    <phoneticPr fontId="1" type="noConversion"/>
  </si>
  <si>
    <r>
      <t>1.Principal——</t>
    </r>
    <r>
      <rPr>
        <sz val="14"/>
        <color theme="1"/>
        <rFont val="华文中宋"/>
        <family val="3"/>
        <charset val="134"/>
      </rPr>
      <t>本金，</t>
    </r>
    <r>
      <rPr>
        <sz val="14"/>
        <color theme="1"/>
        <rFont val="Times New Roman"/>
        <family val="1"/>
      </rPr>
      <t>0</t>
    </r>
    <r>
      <rPr>
        <sz val="14"/>
        <color theme="1"/>
        <rFont val="华文中宋"/>
        <family val="3"/>
        <charset val="134"/>
      </rPr>
      <t xml:space="preserve">时刻发生。
</t>
    </r>
    <r>
      <rPr>
        <sz val="14"/>
        <color theme="1"/>
        <rFont val="Times New Roman"/>
        <family val="1"/>
      </rPr>
      <t>2.Schedule——</t>
    </r>
    <r>
      <rPr>
        <sz val="14"/>
        <color theme="1"/>
        <rFont val="华文中宋"/>
        <family val="3"/>
        <charset val="134"/>
      </rPr>
      <t>连续</t>
    </r>
    <r>
      <rPr>
        <sz val="14"/>
        <color theme="1"/>
        <rFont val="Times New Roman"/>
        <family val="1"/>
      </rPr>
      <t>n</t>
    </r>
    <r>
      <rPr>
        <sz val="14"/>
        <color theme="1"/>
        <rFont val="华文中宋"/>
        <family val="3"/>
        <charset val="134"/>
      </rPr>
      <t>期的利率系列。</t>
    </r>
    <phoneticPr fontId="1" type="noConversion"/>
  </si>
  <si>
    <r>
      <rPr>
        <sz val="14"/>
        <color theme="1"/>
        <rFont val="华文中宋"/>
        <family val="3"/>
        <charset val="134"/>
      </rPr>
      <t>时间价值</t>
    </r>
    <phoneticPr fontId="1" type="noConversion"/>
  </si>
  <si>
    <r>
      <t>1.rate——</t>
    </r>
    <r>
      <rPr>
        <sz val="14"/>
        <color theme="1"/>
        <rFont val="华文中宋"/>
        <family val="3"/>
        <charset val="134"/>
      </rPr>
      <t xml:space="preserve">计息周期有效利率（基准收益率）。
</t>
    </r>
    <r>
      <rPr>
        <sz val="14"/>
        <color theme="1"/>
        <rFont val="Times New Roman"/>
        <family val="1"/>
      </rPr>
      <t>2.value——</t>
    </r>
    <r>
      <rPr>
        <sz val="14"/>
        <color theme="1"/>
        <rFont val="华文中宋"/>
        <family val="3"/>
        <charset val="134"/>
      </rPr>
      <t>各期期末净现金流量，默认从第</t>
    </r>
    <r>
      <rPr>
        <sz val="14"/>
        <color theme="1"/>
        <rFont val="Times New Roman"/>
        <family val="1"/>
      </rPr>
      <t>1</t>
    </r>
    <r>
      <rPr>
        <sz val="14"/>
        <color theme="1"/>
        <rFont val="华文中宋"/>
        <family val="3"/>
        <charset val="134"/>
      </rPr>
      <t>期期末开始。</t>
    </r>
    <phoneticPr fontId="1" type="noConversion"/>
  </si>
  <si>
    <r>
      <t>1.cost——</t>
    </r>
    <r>
      <rPr>
        <sz val="14"/>
        <color theme="1"/>
        <rFont val="华文中宋"/>
        <family val="3"/>
        <charset val="134"/>
      </rPr>
      <t xml:space="preserve">固定资产原值。
</t>
    </r>
    <r>
      <rPr>
        <sz val="14"/>
        <color theme="1"/>
        <rFont val="Times New Roman"/>
        <family val="1"/>
      </rPr>
      <t>2.salvage——</t>
    </r>
    <r>
      <rPr>
        <sz val="14"/>
        <color theme="1"/>
        <rFont val="华文中宋"/>
        <family val="3"/>
        <charset val="134"/>
      </rPr>
      <t xml:space="preserve">净残值。
</t>
    </r>
    <r>
      <rPr>
        <sz val="14"/>
        <color theme="1"/>
        <rFont val="Times New Roman"/>
        <family val="1"/>
      </rPr>
      <t>3.life——</t>
    </r>
    <r>
      <rPr>
        <sz val="14"/>
        <color theme="1"/>
        <rFont val="华文中宋"/>
        <family val="3"/>
        <charset val="134"/>
      </rPr>
      <t xml:space="preserve">折旧年限。
</t>
    </r>
    <r>
      <rPr>
        <sz val="14"/>
        <color theme="1"/>
        <rFont val="Times New Roman"/>
        <family val="1"/>
      </rPr>
      <t>4.period——</t>
    </r>
    <r>
      <rPr>
        <sz val="14"/>
        <color theme="1"/>
        <rFont val="华文中宋"/>
        <family val="3"/>
        <charset val="134"/>
      </rPr>
      <t>进行折旧计算的期次，必须使用与</t>
    </r>
    <r>
      <rPr>
        <sz val="14"/>
        <color theme="1"/>
        <rFont val="Times New Roman"/>
        <family val="1"/>
      </rPr>
      <t>life</t>
    </r>
    <r>
      <rPr>
        <sz val="14"/>
        <color theme="1"/>
        <rFont val="华文中宋"/>
        <family val="3"/>
        <charset val="134"/>
      </rPr>
      <t xml:space="preserve">相同的时间单位。
</t>
    </r>
    <r>
      <rPr>
        <sz val="14"/>
        <color theme="1"/>
        <rFont val="Times New Roman"/>
        <family val="1"/>
      </rPr>
      <t>5.factor——</t>
    </r>
    <r>
      <rPr>
        <sz val="14"/>
        <color theme="1"/>
        <rFont val="华文中宋"/>
        <family val="3"/>
        <charset val="134"/>
      </rPr>
      <t>余额递减速率，若省略，则采用默认值</t>
    </r>
    <r>
      <rPr>
        <sz val="14"/>
        <color theme="1"/>
        <rFont val="Times New Roman"/>
        <family val="1"/>
      </rPr>
      <t>2</t>
    </r>
    <r>
      <rPr>
        <sz val="14"/>
        <color theme="1"/>
        <rFont val="华文中宋"/>
        <family val="3"/>
        <charset val="134"/>
      </rPr>
      <t>（双倍余额递减）。</t>
    </r>
    <phoneticPr fontId="1" type="noConversion"/>
  </si>
  <si>
    <r>
      <t>1.cost——</t>
    </r>
    <r>
      <rPr>
        <sz val="14"/>
        <color theme="1"/>
        <rFont val="华文中宋"/>
        <family val="3"/>
        <charset val="134"/>
      </rPr>
      <t xml:space="preserve">固定资产原值。
</t>
    </r>
    <r>
      <rPr>
        <sz val="14"/>
        <color theme="1"/>
        <rFont val="Times New Roman"/>
        <family val="1"/>
      </rPr>
      <t>2.salvage——</t>
    </r>
    <r>
      <rPr>
        <sz val="14"/>
        <color theme="1"/>
        <rFont val="华文中宋"/>
        <family val="3"/>
        <charset val="134"/>
      </rPr>
      <t xml:space="preserve">净残值。
</t>
    </r>
    <r>
      <rPr>
        <sz val="14"/>
        <color theme="1"/>
        <rFont val="Times New Roman"/>
        <family val="1"/>
      </rPr>
      <t>3.life——</t>
    </r>
    <r>
      <rPr>
        <sz val="14"/>
        <color theme="1"/>
        <rFont val="华文中宋"/>
        <family val="3"/>
        <charset val="134"/>
      </rPr>
      <t xml:space="preserve">折旧年限。
</t>
    </r>
    <r>
      <rPr>
        <sz val="14"/>
        <color theme="1"/>
        <rFont val="Times New Roman"/>
        <family val="1"/>
      </rPr>
      <t>4.per——</t>
    </r>
    <r>
      <rPr>
        <sz val="14"/>
        <color theme="1"/>
        <rFont val="华文中宋"/>
        <family val="3"/>
        <charset val="134"/>
      </rPr>
      <t>进行折旧计算的期次，必须使用与</t>
    </r>
    <r>
      <rPr>
        <sz val="14"/>
        <color theme="1"/>
        <rFont val="Times New Roman"/>
        <family val="1"/>
      </rPr>
      <t>life</t>
    </r>
    <r>
      <rPr>
        <sz val="14"/>
        <color theme="1"/>
        <rFont val="华文中宋"/>
        <family val="3"/>
        <charset val="134"/>
      </rPr>
      <t>相同的时间单位。</t>
    </r>
    <phoneticPr fontId="1" type="noConversion"/>
  </si>
  <si>
    <r>
      <t>1.cost——</t>
    </r>
    <r>
      <rPr>
        <sz val="14"/>
        <color theme="1"/>
        <rFont val="华文中宋"/>
        <family val="3"/>
        <charset val="134"/>
      </rPr>
      <t xml:space="preserve">固定资产原值。
</t>
    </r>
    <r>
      <rPr>
        <sz val="14"/>
        <color theme="1"/>
        <rFont val="Times New Roman"/>
        <family val="1"/>
      </rPr>
      <t>2.salvage——</t>
    </r>
    <r>
      <rPr>
        <sz val="14"/>
        <color theme="1"/>
        <rFont val="华文中宋"/>
        <family val="3"/>
        <charset val="134"/>
      </rPr>
      <t xml:space="preserve">净残值。
</t>
    </r>
    <r>
      <rPr>
        <sz val="14"/>
        <color theme="1"/>
        <rFont val="Times New Roman"/>
        <family val="1"/>
      </rPr>
      <t>3.life——</t>
    </r>
    <r>
      <rPr>
        <sz val="14"/>
        <color theme="1"/>
        <rFont val="华文中宋"/>
        <family val="3"/>
        <charset val="134"/>
      </rPr>
      <t xml:space="preserve">折旧年限。
</t>
    </r>
    <r>
      <rPr>
        <sz val="14"/>
        <color theme="1"/>
        <rFont val="Times New Roman"/>
        <family val="1"/>
      </rPr>
      <t>4.period——</t>
    </r>
    <r>
      <rPr>
        <sz val="14"/>
        <color theme="1"/>
        <rFont val="华文中宋"/>
        <family val="3"/>
        <charset val="134"/>
      </rPr>
      <t>进行折旧计算的期次，必须使用与</t>
    </r>
    <r>
      <rPr>
        <sz val="14"/>
        <color theme="1"/>
        <rFont val="Times New Roman"/>
        <family val="1"/>
      </rPr>
      <t>life</t>
    </r>
    <r>
      <rPr>
        <sz val="14"/>
        <color theme="1"/>
        <rFont val="华文中宋"/>
        <family val="3"/>
        <charset val="134"/>
      </rPr>
      <t xml:space="preserve">相同的时间单位。
</t>
    </r>
    <r>
      <rPr>
        <sz val="14"/>
        <color theme="1"/>
        <rFont val="Times New Roman"/>
        <family val="1"/>
      </rPr>
      <t>5.month——</t>
    </r>
    <r>
      <rPr>
        <sz val="14"/>
        <color theme="1"/>
        <rFont val="华文中宋"/>
        <family val="3"/>
        <charset val="134"/>
      </rPr>
      <t>第一年的月份数。</t>
    </r>
    <r>
      <rPr>
        <sz val="14"/>
        <color theme="1"/>
        <rFont val="Times New Roman"/>
        <family val="1"/>
      </rPr>
      <t xml:space="preserve"> </t>
    </r>
    <r>
      <rPr>
        <sz val="14"/>
        <color theme="1"/>
        <rFont val="华文中宋"/>
        <family val="3"/>
        <charset val="134"/>
      </rPr>
      <t>如果省略月份，则假定其值为</t>
    </r>
    <r>
      <rPr>
        <sz val="14"/>
        <color theme="1"/>
        <rFont val="Times New Roman"/>
        <family val="1"/>
      </rPr>
      <t xml:space="preserve"> 12</t>
    </r>
    <r>
      <rPr>
        <sz val="14"/>
        <color theme="1"/>
        <rFont val="华文中宋"/>
        <family val="3"/>
        <charset val="134"/>
      </rPr>
      <t xml:space="preserve">。
</t>
    </r>
    <r>
      <rPr>
        <sz val="14"/>
        <color theme="1"/>
        <rFont val="Times New Roman"/>
        <family val="1"/>
      </rPr>
      <t>6.</t>
    </r>
    <r>
      <rPr>
        <sz val="14"/>
        <color theme="1"/>
        <rFont val="华文中宋"/>
        <family val="3"/>
        <charset val="134"/>
      </rPr>
      <t>固定余额递减法计算固定速率的折旧。</t>
    </r>
    <r>
      <rPr>
        <sz val="14"/>
        <color theme="1"/>
        <rFont val="Times New Roman"/>
        <family val="1"/>
      </rPr>
      <t xml:space="preserve"> DB </t>
    </r>
    <r>
      <rPr>
        <sz val="14"/>
        <color theme="1"/>
        <rFont val="华文中宋"/>
        <family val="3"/>
        <charset val="134"/>
      </rPr>
      <t xml:space="preserve">使用下面的公式计算一个阶段的折旧值：
</t>
    </r>
    <r>
      <rPr>
        <sz val="14"/>
        <color theme="1"/>
        <rFont val="Times New Roman"/>
        <family val="1"/>
      </rPr>
      <t xml:space="preserve">(cost - </t>
    </r>
    <r>
      <rPr>
        <sz val="14"/>
        <color theme="1"/>
        <rFont val="华文中宋"/>
        <family val="3"/>
        <charset val="134"/>
      </rPr>
      <t>前期折旧总值</t>
    </r>
    <r>
      <rPr>
        <sz val="14"/>
        <color theme="1"/>
        <rFont val="Times New Roman"/>
        <family val="1"/>
      </rPr>
      <t xml:space="preserve"> ) * rate
</t>
    </r>
    <r>
      <rPr>
        <sz val="14"/>
        <color theme="1"/>
        <rFont val="华文中宋"/>
        <family val="3"/>
        <charset val="134"/>
      </rPr>
      <t>其中：</t>
    </r>
    <r>
      <rPr>
        <sz val="14"/>
        <color theme="1"/>
        <rFont val="Times New Roman"/>
        <family val="1"/>
      </rPr>
      <t>rate = 1 - ((salvage / cost) ^ (1 / life))</t>
    </r>
    <r>
      <rPr>
        <sz val="14"/>
        <color theme="1"/>
        <rFont val="华文中宋"/>
        <family val="3"/>
        <charset val="134"/>
      </rPr>
      <t>，保留</t>
    </r>
    <r>
      <rPr>
        <sz val="14"/>
        <color theme="1"/>
        <rFont val="Times New Roman"/>
        <family val="1"/>
      </rPr>
      <t xml:space="preserve"> 3 </t>
    </r>
    <r>
      <rPr>
        <sz val="14"/>
        <color theme="1"/>
        <rFont val="华文中宋"/>
        <family val="3"/>
        <charset val="134"/>
      </rPr>
      <t>位小数。
第一个和最后一个时期的折旧值是特殊情况。</t>
    </r>
    <r>
      <rPr>
        <sz val="14"/>
        <color theme="1"/>
        <rFont val="Times New Roman"/>
        <family val="1"/>
      </rPr>
      <t xml:space="preserve"> </t>
    </r>
    <r>
      <rPr>
        <sz val="14"/>
        <color theme="1"/>
        <rFont val="华文中宋"/>
        <family val="3"/>
        <charset val="134"/>
      </rPr>
      <t>对于第一个时期，</t>
    </r>
    <r>
      <rPr>
        <sz val="14"/>
        <color theme="1"/>
        <rFont val="Times New Roman"/>
        <family val="1"/>
      </rPr>
      <t xml:space="preserve">DB </t>
    </r>
    <r>
      <rPr>
        <sz val="14"/>
        <color theme="1"/>
        <rFont val="华文中宋"/>
        <family val="3"/>
        <charset val="134"/>
      </rPr>
      <t>的计算公式为：成本</t>
    </r>
    <r>
      <rPr>
        <sz val="14"/>
        <color theme="1"/>
        <rFont val="Times New Roman"/>
        <family val="1"/>
      </rPr>
      <t xml:space="preserve"> * </t>
    </r>
    <r>
      <rPr>
        <sz val="14"/>
        <color theme="1"/>
        <rFont val="华文中宋"/>
        <family val="3"/>
        <charset val="134"/>
      </rPr>
      <t>费率</t>
    </r>
    <r>
      <rPr>
        <sz val="14"/>
        <color theme="1"/>
        <rFont val="Times New Roman"/>
        <family val="1"/>
      </rPr>
      <t xml:space="preserve"> * </t>
    </r>
    <r>
      <rPr>
        <sz val="14"/>
        <color theme="1"/>
        <rFont val="华文中宋"/>
        <family val="3"/>
        <charset val="134"/>
      </rPr>
      <t>月份</t>
    </r>
    <r>
      <rPr>
        <sz val="14"/>
        <color theme="1"/>
        <rFont val="Times New Roman"/>
        <family val="1"/>
      </rPr>
      <t xml:space="preserve">/12
</t>
    </r>
    <r>
      <rPr>
        <sz val="14"/>
        <color theme="1"/>
        <rFont val="华文中宋"/>
        <family val="3"/>
        <charset val="134"/>
      </rPr>
      <t>对于最后一个周期，函数</t>
    </r>
    <r>
      <rPr>
        <sz val="14"/>
        <color theme="1"/>
        <rFont val="Times New Roman"/>
        <family val="1"/>
      </rPr>
      <t xml:space="preserve"> DB </t>
    </r>
    <r>
      <rPr>
        <sz val="14"/>
        <color theme="1"/>
        <rFont val="华文中宋"/>
        <family val="3"/>
        <charset val="134"/>
      </rPr>
      <t xml:space="preserve">的计算公式为：
</t>
    </r>
    <r>
      <rPr>
        <sz val="14"/>
        <color theme="1"/>
        <rFont val="Times New Roman"/>
        <family val="1"/>
      </rPr>
      <t xml:space="preserve">((cost - </t>
    </r>
    <r>
      <rPr>
        <sz val="14"/>
        <color theme="1"/>
        <rFont val="华文中宋"/>
        <family val="3"/>
        <charset val="134"/>
      </rPr>
      <t>前期折旧总值</t>
    </r>
    <r>
      <rPr>
        <sz val="14"/>
        <color theme="1"/>
        <rFont val="Times New Roman"/>
        <family val="1"/>
      </rPr>
      <t>) * rate * (12 - month)) / 12</t>
    </r>
    <phoneticPr fontId="1" type="noConversion"/>
  </si>
  <si>
    <r>
      <t>1.Rate——</t>
    </r>
    <r>
      <rPr>
        <sz val="14"/>
        <color theme="1"/>
        <rFont val="华文中宋"/>
        <family val="3"/>
        <charset val="134"/>
      </rPr>
      <t xml:space="preserve">计息周期有效利率（基准收益率）。
</t>
    </r>
    <r>
      <rPr>
        <sz val="14"/>
        <color theme="1"/>
        <rFont val="Times New Roman"/>
        <family val="1"/>
      </rPr>
      <t>2.pv——</t>
    </r>
    <r>
      <rPr>
        <sz val="14"/>
        <color theme="1"/>
        <rFont val="华文中宋"/>
        <family val="3"/>
        <charset val="134"/>
      </rPr>
      <t xml:space="preserve">期初本金、期初现值。
</t>
    </r>
    <r>
      <rPr>
        <sz val="14"/>
        <color theme="1"/>
        <rFont val="Times New Roman"/>
        <family val="1"/>
      </rPr>
      <t>3.fv——</t>
    </r>
    <r>
      <rPr>
        <sz val="14"/>
        <color theme="1"/>
        <rFont val="华文中宋"/>
        <family val="3"/>
        <charset val="134"/>
      </rPr>
      <t>期末终值。</t>
    </r>
    <phoneticPr fontId="1" type="noConversion"/>
  </si>
  <si>
    <t>计算一系列资金的终值，计算结果实际是一系列支出的将来收益额，或一系列存款的将来本利和。</t>
    <phoneticPr fontId="1" type="noConversion"/>
  </si>
  <si>
    <t>计算将来一系列资金的现值，计算结果实际是将来一系列收入的当前投资额。</t>
    <phoneticPr fontId="1" type="noConversion"/>
  </si>
  <si>
    <r>
      <t>1.rate——</t>
    </r>
    <r>
      <rPr>
        <sz val="14"/>
        <color theme="1"/>
        <rFont val="华文中宋"/>
        <family val="3"/>
        <charset val="134"/>
      </rPr>
      <t xml:space="preserve">计息周期有效利率（基准收益率）。
</t>
    </r>
    <r>
      <rPr>
        <sz val="14"/>
        <color theme="1"/>
        <rFont val="Times New Roman"/>
        <family val="1"/>
      </rPr>
      <t>2.nper——</t>
    </r>
    <r>
      <rPr>
        <sz val="14"/>
        <color theme="1"/>
        <rFont val="华文中宋"/>
        <family val="3"/>
        <charset val="134"/>
      </rPr>
      <t>计息期（项目寿命期）、计息次数、支付次数，必须与</t>
    </r>
    <r>
      <rPr>
        <sz val="14"/>
        <color theme="1"/>
        <rFont val="Times New Roman"/>
        <family val="1"/>
      </rPr>
      <t>rate</t>
    </r>
    <r>
      <rPr>
        <sz val="14"/>
        <color theme="1"/>
        <rFont val="华文中宋"/>
        <family val="3"/>
        <charset val="134"/>
      </rPr>
      <t xml:space="preserve">同周期。
</t>
    </r>
    <r>
      <rPr>
        <sz val="14"/>
        <color theme="1"/>
        <rFont val="Times New Roman"/>
        <family val="1"/>
      </rPr>
      <t>3.pmt——</t>
    </r>
    <r>
      <rPr>
        <sz val="14"/>
        <color theme="1"/>
        <rFont val="华文中宋"/>
        <family val="3"/>
        <charset val="134"/>
      </rPr>
      <t>净收益（或存款）等额支付（年金），必须与</t>
    </r>
    <r>
      <rPr>
        <sz val="14"/>
        <color theme="1"/>
        <rFont val="Times New Roman"/>
        <family val="1"/>
      </rPr>
      <t>rate</t>
    </r>
    <r>
      <rPr>
        <sz val="14"/>
        <color theme="1"/>
        <rFont val="华文中宋"/>
        <family val="3"/>
        <charset val="134"/>
      </rPr>
      <t xml:space="preserve">同周期。
</t>
    </r>
    <r>
      <rPr>
        <sz val="14"/>
        <color theme="1"/>
        <rFont val="Times New Roman"/>
        <family val="1"/>
      </rPr>
      <t>4.pv——</t>
    </r>
    <r>
      <rPr>
        <sz val="14"/>
        <color theme="1"/>
        <rFont val="华文中宋"/>
        <family val="3"/>
        <charset val="134"/>
      </rPr>
      <t>年金支付前的期初预付款，</t>
    </r>
    <r>
      <rPr>
        <sz val="14"/>
        <color theme="1"/>
        <rFont val="Times New Roman"/>
        <family val="1"/>
      </rPr>
      <t>0</t>
    </r>
    <r>
      <rPr>
        <sz val="14"/>
        <color theme="1"/>
        <rFont val="华文中宋"/>
        <family val="3"/>
        <charset val="134"/>
      </rPr>
      <t xml:space="preserve">时刻发生。
</t>
    </r>
    <r>
      <rPr>
        <sz val="14"/>
        <color theme="1"/>
        <rFont val="Times New Roman"/>
        <family val="1"/>
      </rPr>
      <t>5.type——</t>
    </r>
    <r>
      <rPr>
        <sz val="14"/>
        <color theme="1"/>
        <rFont val="华文中宋"/>
        <family val="3"/>
        <charset val="134"/>
      </rPr>
      <t>逻辑值，</t>
    </r>
    <r>
      <rPr>
        <sz val="14"/>
        <color theme="1"/>
        <rFont val="Times New Roman"/>
        <family val="1"/>
      </rPr>
      <t>0</t>
    </r>
    <r>
      <rPr>
        <sz val="14"/>
        <color theme="1"/>
        <rFont val="华文中宋"/>
        <family val="3"/>
        <charset val="134"/>
      </rPr>
      <t>或</t>
    </r>
    <r>
      <rPr>
        <sz val="14"/>
        <color theme="1"/>
        <rFont val="Times New Roman"/>
        <family val="1"/>
      </rPr>
      <t>1</t>
    </r>
    <r>
      <rPr>
        <sz val="14"/>
        <color theme="1"/>
        <rFont val="华文中宋"/>
        <family val="3"/>
        <charset val="134"/>
      </rPr>
      <t>，</t>
    </r>
    <r>
      <rPr>
        <sz val="14"/>
        <color theme="1"/>
        <rFont val="Times New Roman"/>
        <family val="1"/>
      </rPr>
      <t>1</t>
    </r>
    <r>
      <rPr>
        <sz val="14"/>
        <color theme="1"/>
        <rFont val="华文中宋"/>
        <family val="3"/>
        <charset val="134"/>
      </rPr>
      <t>表示</t>
    </r>
    <r>
      <rPr>
        <sz val="14"/>
        <color theme="1"/>
        <rFont val="Times New Roman"/>
        <family val="1"/>
      </rPr>
      <t>pmt</t>
    </r>
    <r>
      <rPr>
        <sz val="14"/>
        <color theme="1"/>
        <rFont val="华文中宋"/>
        <family val="3"/>
        <charset val="134"/>
      </rPr>
      <t>资金发生在期初，</t>
    </r>
    <r>
      <rPr>
        <sz val="14"/>
        <color theme="1"/>
        <rFont val="Times New Roman"/>
        <family val="1"/>
      </rPr>
      <t>0</t>
    </r>
    <r>
      <rPr>
        <sz val="14"/>
        <color theme="1"/>
        <rFont val="华文中宋"/>
        <family val="3"/>
        <charset val="134"/>
      </rPr>
      <t>表示</t>
    </r>
    <r>
      <rPr>
        <sz val="14"/>
        <color theme="1"/>
        <rFont val="Times New Roman"/>
        <family val="1"/>
      </rPr>
      <t>pmt</t>
    </r>
    <r>
      <rPr>
        <sz val="14"/>
        <color theme="1"/>
        <rFont val="华文中宋"/>
        <family val="3"/>
        <charset val="134"/>
      </rPr>
      <t>资金发生在期末。该项可忽略，默认为</t>
    </r>
    <r>
      <rPr>
        <sz val="14"/>
        <color theme="1"/>
        <rFont val="Times New Roman"/>
        <family val="1"/>
      </rPr>
      <t>0</t>
    </r>
    <r>
      <rPr>
        <sz val="14"/>
        <color theme="1"/>
        <rFont val="华文中宋"/>
        <family val="3"/>
        <charset val="134"/>
      </rPr>
      <t xml:space="preserve">。
</t>
    </r>
    <r>
      <rPr>
        <sz val="14"/>
        <color theme="1"/>
        <rFont val="Times New Roman"/>
        <family val="1"/>
      </rPr>
      <t>6.</t>
    </r>
    <r>
      <rPr>
        <sz val="14"/>
        <color theme="1"/>
        <rFont val="华文中宋"/>
        <family val="3"/>
        <charset val="134"/>
      </rPr>
      <t>计算结果与</t>
    </r>
    <r>
      <rPr>
        <sz val="14"/>
        <color theme="1"/>
        <rFont val="Times New Roman"/>
        <family val="1"/>
      </rPr>
      <t>pmt</t>
    </r>
    <r>
      <rPr>
        <sz val="14"/>
        <color theme="1"/>
        <rFont val="华文中宋"/>
        <family val="3"/>
        <charset val="134"/>
      </rPr>
      <t>正负对应。</t>
    </r>
    <phoneticPr fontId="1" type="noConversion"/>
  </si>
  <si>
    <r>
      <t>1.rate——</t>
    </r>
    <r>
      <rPr>
        <sz val="14"/>
        <color theme="1"/>
        <rFont val="华文中宋"/>
        <family val="3"/>
        <charset val="134"/>
      </rPr>
      <t xml:space="preserve">计息周期有效利率（基准收益率）。
</t>
    </r>
    <r>
      <rPr>
        <sz val="14"/>
        <color theme="1"/>
        <rFont val="Times New Roman"/>
        <family val="1"/>
      </rPr>
      <t>2.nper——</t>
    </r>
    <r>
      <rPr>
        <sz val="14"/>
        <color theme="1"/>
        <rFont val="华文中宋"/>
        <family val="3"/>
        <charset val="134"/>
      </rPr>
      <t>计息期（项目寿命期）、计息次数、支付次数，必须与</t>
    </r>
    <r>
      <rPr>
        <sz val="14"/>
        <color theme="1"/>
        <rFont val="Times New Roman"/>
        <family val="1"/>
      </rPr>
      <t>rate</t>
    </r>
    <r>
      <rPr>
        <sz val="14"/>
        <color theme="1"/>
        <rFont val="华文中宋"/>
        <family val="3"/>
        <charset val="134"/>
      </rPr>
      <t xml:space="preserve">同周期。
</t>
    </r>
    <r>
      <rPr>
        <sz val="14"/>
        <color theme="1"/>
        <rFont val="Times New Roman"/>
        <family val="1"/>
      </rPr>
      <t>3.pmt——</t>
    </r>
    <r>
      <rPr>
        <sz val="14"/>
        <color theme="1"/>
        <rFont val="华文中宋"/>
        <family val="3"/>
        <charset val="134"/>
      </rPr>
      <t>净收益等额支付（年金），必须与</t>
    </r>
    <r>
      <rPr>
        <sz val="14"/>
        <color theme="1"/>
        <rFont val="Times New Roman"/>
        <family val="1"/>
      </rPr>
      <t>rate</t>
    </r>
    <r>
      <rPr>
        <sz val="14"/>
        <color theme="1"/>
        <rFont val="华文中宋"/>
        <family val="3"/>
        <charset val="134"/>
      </rPr>
      <t xml:space="preserve">同周期。
</t>
    </r>
    <r>
      <rPr>
        <sz val="14"/>
        <color theme="1"/>
        <rFont val="Times New Roman"/>
        <family val="1"/>
      </rPr>
      <t>4.fv——</t>
    </r>
    <r>
      <rPr>
        <sz val="14"/>
        <color theme="1"/>
        <rFont val="华文中宋"/>
        <family val="3"/>
        <charset val="134"/>
      </rPr>
      <t>期末残值，</t>
    </r>
    <r>
      <rPr>
        <sz val="14"/>
        <color theme="1"/>
        <rFont val="Times New Roman"/>
        <family val="1"/>
      </rPr>
      <t>pmt</t>
    </r>
    <r>
      <rPr>
        <sz val="14"/>
        <color theme="1"/>
        <rFont val="华文中宋"/>
        <family val="3"/>
        <charset val="134"/>
      </rPr>
      <t>之外的项目期末其他收入，默认为</t>
    </r>
    <r>
      <rPr>
        <sz val="14"/>
        <color theme="1"/>
        <rFont val="Times New Roman"/>
        <family val="1"/>
      </rPr>
      <t>0</t>
    </r>
    <r>
      <rPr>
        <sz val="14"/>
        <color theme="1"/>
        <rFont val="华文中宋"/>
        <family val="3"/>
        <charset val="134"/>
      </rPr>
      <t xml:space="preserve">。
</t>
    </r>
    <r>
      <rPr>
        <sz val="14"/>
        <color theme="1"/>
        <rFont val="Times New Roman"/>
        <family val="1"/>
      </rPr>
      <t>5.type——</t>
    </r>
    <r>
      <rPr>
        <sz val="14"/>
        <color theme="1"/>
        <rFont val="华文中宋"/>
        <family val="3"/>
        <charset val="134"/>
      </rPr>
      <t>逻辑值，</t>
    </r>
    <r>
      <rPr>
        <sz val="14"/>
        <color theme="1"/>
        <rFont val="Times New Roman"/>
        <family val="1"/>
      </rPr>
      <t>0</t>
    </r>
    <r>
      <rPr>
        <sz val="14"/>
        <color theme="1"/>
        <rFont val="华文中宋"/>
        <family val="3"/>
        <charset val="134"/>
      </rPr>
      <t>或</t>
    </r>
    <r>
      <rPr>
        <sz val="14"/>
        <color theme="1"/>
        <rFont val="Times New Roman"/>
        <family val="1"/>
      </rPr>
      <t>1</t>
    </r>
    <r>
      <rPr>
        <sz val="14"/>
        <color theme="1"/>
        <rFont val="华文中宋"/>
        <family val="3"/>
        <charset val="134"/>
      </rPr>
      <t>，</t>
    </r>
    <r>
      <rPr>
        <sz val="14"/>
        <color theme="1"/>
        <rFont val="Times New Roman"/>
        <family val="1"/>
      </rPr>
      <t>1</t>
    </r>
    <r>
      <rPr>
        <sz val="14"/>
        <color theme="1"/>
        <rFont val="华文中宋"/>
        <family val="3"/>
        <charset val="134"/>
      </rPr>
      <t>表示</t>
    </r>
    <r>
      <rPr>
        <sz val="14"/>
        <color theme="1"/>
        <rFont val="Times New Roman"/>
        <family val="1"/>
      </rPr>
      <t>pmt</t>
    </r>
    <r>
      <rPr>
        <sz val="14"/>
        <color theme="1"/>
        <rFont val="华文中宋"/>
        <family val="3"/>
        <charset val="134"/>
      </rPr>
      <t>资金发生在期初，</t>
    </r>
    <r>
      <rPr>
        <sz val="14"/>
        <color theme="1"/>
        <rFont val="Times New Roman"/>
        <family val="1"/>
      </rPr>
      <t>0</t>
    </r>
    <r>
      <rPr>
        <sz val="14"/>
        <color theme="1"/>
        <rFont val="华文中宋"/>
        <family val="3"/>
        <charset val="134"/>
      </rPr>
      <t>表示</t>
    </r>
    <r>
      <rPr>
        <sz val="14"/>
        <color theme="1"/>
        <rFont val="Times New Roman"/>
        <family val="1"/>
      </rPr>
      <t>pmt</t>
    </r>
    <r>
      <rPr>
        <sz val="14"/>
        <color theme="1"/>
        <rFont val="华文中宋"/>
        <family val="3"/>
        <charset val="134"/>
      </rPr>
      <t>资金发生在期末。该项可忽略，默认为</t>
    </r>
    <r>
      <rPr>
        <sz val="14"/>
        <color theme="1"/>
        <rFont val="Times New Roman"/>
        <family val="1"/>
      </rPr>
      <t>0</t>
    </r>
    <r>
      <rPr>
        <sz val="14"/>
        <color theme="1"/>
        <rFont val="华文中宋"/>
        <family val="3"/>
        <charset val="134"/>
      </rPr>
      <t xml:space="preserve">。
</t>
    </r>
    <r>
      <rPr>
        <sz val="14"/>
        <color theme="1"/>
        <rFont val="Times New Roman"/>
        <family val="1"/>
      </rPr>
      <t>6.</t>
    </r>
    <r>
      <rPr>
        <sz val="14"/>
        <color theme="1"/>
        <rFont val="华文中宋"/>
        <family val="3"/>
        <charset val="134"/>
      </rPr>
      <t>计算结果与</t>
    </r>
    <r>
      <rPr>
        <sz val="14"/>
        <color theme="1"/>
        <rFont val="Times New Roman"/>
        <family val="1"/>
      </rPr>
      <t>pmt</t>
    </r>
    <r>
      <rPr>
        <sz val="14"/>
        <color theme="1"/>
        <rFont val="华文中宋"/>
        <family val="3"/>
        <charset val="134"/>
      </rPr>
      <t>正负对应。</t>
    </r>
    <phoneticPr fontId="1" type="noConversion"/>
  </si>
  <si>
    <t>计算年金的本金部分，即计算等额支付还款的本金部分。</t>
    <phoneticPr fontId="1" type="noConversion"/>
  </si>
  <si>
    <t>计算年金的利息部分，即计算等额支付还款的利息部分。</t>
    <phoneticPr fontId="1" type="noConversion"/>
  </si>
  <si>
    <r>
      <t>1.rate——</t>
    </r>
    <r>
      <rPr>
        <sz val="14"/>
        <color theme="1"/>
        <rFont val="华文中宋"/>
        <family val="3"/>
        <charset val="134"/>
      </rPr>
      <t xml:space="preserve">计息周期有效利率（基准收益率）。
</t>
    </r>
    <r>
      <rPr>
        <sz val="14"/>
        <color theme="1"/>
        <rFont val="Times New Roman"/>
        <family val="1"/>
      </rPr>
      <t>2.nper——</t>
    </r>
    <r>
      <rPr>
        <sz val="14"/>
        <color theme="1"/>
        <rFont val="华文中宋"/>
        <family val="3"/>
        <charset val="134"/>
      </rPr>
      <t>计息期（项目寿命期）、计息次数、支付次数，必须与</t>
    </r>
    <r>
      <rPr>
        <sz val="14"/>
        <color theme="1"/>
        <rFont val="Times New Roman"/>
        <family val="1"/>
      </rPr>
      <t>rate</t>
    </r>
    <r>
      <rPr>
        <sz val="14"/>
        <color theme="1"/>
        <rFont val="华文中宋"/>
        <family val="3"/>
        <charset val="134"/>
      </rPr>
      <t xml:space="preserve">同周期。
</t>
    </r>
    <r>
      <rPr>
        <sz val="14"/>
        <color theme="1"/>
        <rFont val="Times New Roman"/>
        <family val="1"/>
      </rPr>
      <t xml:space="preserve">3.pv—— </t>
    </r>
    <r>
      <rPr>
        <sz val="14"/>
        <color theme="1"/>
        <rFont val="华文中宋"/>
        <family val="3"/>
        <charset val="134"/>
      </rPr>
      <t>期初贷款额、现值、本金。</t>
    </r>
    <r>
      <rPr>
        <sz val="14"/>
        <color theme="1"/>
        <rFont val="Times New Roman"/>
        <family val="1"/>
      </rPr>
      <t>0</t>
    </r>
    <r>
      <rPr>
        <sz val="14"/>
        <color theme="1"/>
        <rFont val="华文中宋"/>
        <family val="3"/>
        <charset val="134"/>
      </rPr>
      <t xml:space="preserve">时刻发生。
</t>
    </r>
    <r>
      <rPr>
        <sz val="14"/>
        <color theme="1"/>
        <rFont val="Times New Roman"/>
        <family val="1"/>
      </rPr>
      <t>4.fv——</t>
    </r>
    <r>
      <rPr>
        <sz val="14"/>
        <color theme="1"/>
        <rFont val="华文中宋"/>
        <family val="3"/>
        <charset val="134"/>
      </rPr>
      <t>期末残值，</t>
    </r>
    <r>
      <rPr>
        <sz val="14"/>
        <color theme="1"/>
        <rFont val="Times New Roman"/>
        <family val="1"/>
      </rPr>
      <t>pmt</t>
    </r>
    <r>
      <rPr>
        <sz val="14"/>
        <color theme="1"/>
        <rFont val="华文中宋"/>
        <family val="3"/>
        <charset val="134"/>
      </rPr>
      <t>之外的项目期末其他收入，默认为</t>
    </r>
    <r>
      <rPr>
        <sz val="14"/>
        <color theme="1"/>
        <rFont val="Times New Roman"/>
        <family val="1"/>
      </rPr>
      <t>0</t>
    </r>
    <r>
      <rPr>
        <sz val="14"/>
        <color theme="1"/>
        <rFont val="华文中宋"/>
        <family val="3"/>
        <charset val="134"/>
      </rPr>
      <t xml:space="preserve">。
</t>
    </r>
    <r>
      <rPr>
        <sz val="14"/>
        <color theme="1"/>
        <rFont val="Times New Roman"/>
        <family val="1"/>
      </rPr>
      <t>5.type——</t>
    </r>
    <r>
      <rPr>
        <sz val="14"/>
        <color theme="1"/>
        <rFont val="华文中宋"/>
        <family val="3"/>
        <charset val="134"/>
      </rPr>
      <t>逻辑值，</t>
    </r>
    <r>
      <rPr>
        <sz val="14"/>
        <color theme="1"/>
        <rFont val="Times New Roman"/>
        <family val="1"/>
      </rPr>
      <t>0</t>
    </r>
    <r>
      <rPr>
        <sz val="14"/>
        <color theme="1"/>
        <rFont val="华文中宋"/>
        <family val="3"/>
        <charset val="134"/>
      </rPr>
      <t>或</t>
    </r>
    <r>
      <rPr>
        <sz val="14"/>
        <color theme="1"/>
        <rFont val="Times New Roman"/>
        <family val="1"/>
      </rPr>
      <t>1</t>
    </r>
    <r>
      <rPr>
        <sz val="14"/>
        <color theme="1"/>
        <rFont val="华文中宋"/>
        <family val="3"/>
        <charset val="134"/>
      </rPr>
      <t>，</t>
    </r>
    <r>
      <rPr>
        <sz val="14"/>
        <color theme="1"/>
        <rFont val="Times New Roman"/>
        <family val="1"/>
      </rPr>
      <t>1</t>
    </r>
    <r>
      <rPr>
        <sz val="14"/>
        <color theme="1"/>
        <rFont val="华文中宋"/>
        <family val="3"/>
        <charset val="134"/>
      </rPr>
      <t>表示</t>
    </r>
    <r>
      <rPr>
        <sz val="14"/>
        <color theme="1"/>
        <rFont val="Times New Roman"/>
        <family val="1"/>
      </rPr>
      <t>pmt</t>
    </r>
    <r>
      <rPr>
        <sz val="14"/>
        <color theme="1"/>
        <rFont val="华文中宋"/>
        <family val="3"/>
        <charset val="134"/>
      </rPr>
      <t>资金发生在期初，</t>
    </r>
    <r>
      <rPr>
        <sz val="14"/>
        <color theme="1"/>
        <rFont val="Times New Roman"/>
        <family val="1"/>
      </rPr>
      <t>0</t>
    </r>
    <r>
      <rPr>
        <sz val="14"/>
        <color theme="1"/>
        <rFont val="华文中宋"/>
        <family val="3"/>
        <charset val="134"/>
      </rPr>
      <t>表示</t>
    </r>
    <r>
      <rPr>
        <sz val="14"/>
        <color theme="1"/>
        <rFont val="Times New Roman"/>
        <family val="1"/>
      </rPr>
      <t>pmt</t>
    </r>
    <r>
      <rPr>
        <sz val="14"/>
        <color theme="1"/>
        <rFont val="华文中宋"/>
        <family val="3"/>
        <charset val="134"/>
      </rPr>
      <t>资金发生在期末。该项可忽略，默认为</t>
    </r>
    <r>
      <rPr>
        <sz val="14"/>
        <color theme="1"/>
        <rFont val="Times New Roman"/>
        <family val="1"/>
      </rPr>
      <t>0</t>
    </r>
    <r>
      <rPr>
        <sz val="14"/>
        <color theme="1"/>
        <rFont val="华文中宋"/>
        <family val="3"/>
        <charset val="134"/>
      </rPr>
      <t>。</t>
    </r>
    <phoneticPr fontId="1" type="noConversion"/>
  </si>
  <si>
    <r>
      <t>1.rate——</t>
    </r>
    <r>
      <rPr>
        <sz val="14"/>
        <color theme="1"/>
        <rFont val="华文中宋"/>
        <family val="3"/>
        <charset val="134"/>
      </rPr>
      <t xml:space="preserve">计息周期有效利率（基准收益率）。
</t>
    </r>
    <r>
      <rPr>
        <sz val="14"/>
        <color theme="1"/>
        <rFont val="Times New Roman"/>
        <family val="1"/>
      </rPr>
      <t>2.Per——</t>
    </r>
    <r>
      <rPr>
        <sz val="14"/>
        <color theme="1"/>
        <rFont val="华文中宋"/>
        <family val="3"/>
        <charset val="134"/>
      </rPr>
      <t>某期还款的支付序列数，资金的第</t>
    </r>
    <r>
      <rPr>
        <sz val="14"/>
        <color theme="1"/>
        <rFont val="Times New Roman"/>
        <family val="1"/>
      </rPr>
      <t>per</t>
    </r>
    <r>
      <rPr>
        <sz val="14"/>
        <color theme="1"/>
        <rFont val="华文中宋"/>
        <family val="3"/>
        <charset val="134"/>
      </rPr>
      <t xml:space="preserve">次支付。
</t>
    </r>
    <r>
      <rPr>
        <sz val="14"/>
        <color theme="1"/>
        <rFont val="Times New Roman"/>
        <family val="1"/>
      </rPr>
      <t>3.nper——</t>
    </r>
    <r>
      <rPr>
        <sz val="14"/>
        <color theme="1"/>
        <rFont val="华文中宋"/>
        <family val="3"/>
        <charset val="134"/>
      </rPr>
      <t>计息期（项目寿命期）、计息次数、支付次数，必须与</t>
    </r>
    <r>
      <rPr>
        <sz val="14"/>
        <color theme="1"/>
        <rFont val="Times New Roman"/>
        <family val="1"/>
      </rPr>
      <t>rate</t>
    </r>
    <r>
      <rPr>
        <sz val="14"/>
        <color theme="1"/>
        <rFont val="华文中宋"/>
        <family val="3"/>
        <charset val="134"/>
      </rPr>
      <t xml:space="preserve">同周期。
</t>
    </r>
    <r>
      <rPr>
        <sz val="14"/>
        <color theme="1"/>
        <rFont val="Times New Roman"/>
        <family val="1"/>
      </rPr>
      <t>4.pv——</t>
    </r>
    <r>
      <rPr>
        <sz val="14"/>
        <color theme="1"/>
        <rFont val="华文中宋"/>
        <family val="3"/>
        <charset val="134"/>
      </rPr>
      <t>期初贷款额、现值、本金。</t>
    </r>
    <r>
      <rPr>
        <sz val="14"/>
        <color theme="1"/>
        <rFont val="Times New Roman"/>
        <family val="1"/>
      </rPr>
      <t>0</t>
    </r>
    <r>
      <rPr>
        <sz val="14"/>
        <color theme="1"/>
        <rFont val="华文中宋"/>
        <family val="3"/>
        <charset val="134"/>
      </rPr>
      <t xml:space="preserve">时刻发生。
</t>
    </r>
    <r>
      <rPr>
        <sz val="14"/>
        <color theme="1"/>
        <rFont val="Times New Roman"/>
        <family val="1"/>
      </rPr>
      <t>5.fv——</t>
    </r>
    <r>
      <rPr>
        <sz val="14"/>
        <color theme="1"/>
        <rFont val="华文中宋"/>
        <family val="3"/>
        <charset val="134"/>
      </rPr>
      <t>期末残值，</t>
    </r>
    <r>
      <rPr>
        <sz val="14"/>
        <color theme="1"/>
        <rFont val="Times New Roman"/>
        <family val="1"/>
      </rPr>
      <t>pmt</t>
    </r>
    <r>
      <rPr>
        <sz val="14"/>
        <color theme="1"/>
        <rFont val="华文中宋"/>
        <family val="3"/>
        <charset val="134"/>
      </rPr>
      <t>之外的项目期末其他收入，默认为</t>
    </r>
    <r>
      <rPr>
        <sz val="14"/>
        <color theme="1"/>
        <rFont val="Times New Roman"/>
        <family val="1"/>
      </rPr>
      <t>0</t>
    </r>
    <r>
      <rPr>
        <sz val="14"/>
        <color theme="1"/>
        <rFont val="华文中宋"/>
        <family val="3"/>
        <charset val="134"/>
      </rPr>
      <t xml:space="preserve">。
</t>
    </r>
    <r>
      <rPr>
        <sz val="14"/>
        <color theme="1"/>
        <rFont val="Times New Roman"/>
        <family val="1"/>
      </rPr>
      <t>6.type——</t>
    </r>
    <r>
      <rPr>
        <sz val="14"/>
        <color theme="1"/>
        <rFont val="华文中宋"/>
        <family val="3"/>
        <charset val="134"/>
      </rPr>
      <t>逻辑值，</t>
    </r>
    <r>
      <rPr>
        <sz val="14"/>
        <color theme="1"/>
        <rFont val="Times New Roman"/>
        <family val="1"/>
      </rPr>
      <t>0</t>
    </r>
    <r>
      <rPr>
        <sz val="14"/>
        <color theme="1"/>
        <rFont val="华文中宋"/>
        <family val="3"/>
        <charset val="134"/>
      </rPr>
      <t>或</t>
    </r>
    <r>
      <rPr>
        <sz val="14"/>
        <color theme="1"/>
        <rFont val="Times New Roman"/>
        <family val="1"/>
      </rPr>
      <t>1</t>
    </r>
    <r>
      <rPr>
        <sz val="14"/>
        <color theme="1"/>
        <rFont val="华文中宋"/>
        <family val="3"/>
        <charset val="134"/>
      </rPr>
      <t>，</t>
    </r>
    <r>
      <rPr>
        <sz val="14"/>
        <color theme="1"/>
        <rFont val="Times New Roman"/>
        <family val="1"/>
      </rPr>
      <t>1</t>
    </r>
    <r>
      <rPr>
        <sz val="14"/>
        <color theme="1"/>
        <rFont val="华文中宋"/>
        <family val="3"/>
        <charset val="134"/>
      </rPr>
      <t>表示</t>
    </r>
    <r>
      <rPr>
        <sz val="14"/>
        <color theme="1"/>
        <rFont val="Times New Roman"/>
        <family val="1"/>
      </rPr>
      <t>pmt</t>
    </r>
    <r>
      <rPr>
        <sz val="14"/>
        <color theme="1"/>
        <rFont val="华文中宋"/>
        <family val="3"/>
        <charset val="134"/>
      </rPr>
      <t>资金发生在期初，</t>
    </r>
    <r>
      <rPr>
        <sz val="14"/>
        <color theme="1"/>
        <rFont val="Times New Roman"/>
        <family val="1"/>
      </rPr>
      <t>0</t>
    </r>
    <r>
      <rPr>
        <sz val="14"/>
        <color theme="1"/>
        <rFont val="华文中宋"/>
        <family val="3"/>
        <charset val="134"/>
      </rPr>
      <t>表示</t>
    </r>
    <r>
      <rPr>
        <sz val="14"/>
        <color theme="1"/>
        <rFont val="Times New Roman"/>
        <family val="1"/>
      </rPr>
      <t>pmt</t>
    </r>
    <r>
      <rPr>
        <sz val="14"/>
        <color theme="1"/>
        <rFont val="华文中宋"/>
        <family val="3"/>
        <charset val="134"/>
      </rPr>
      <t>资金发生在期末。该项可忽略，默认为</t>
    </r>
    <r>
      <rPr>
        <sz val="14"/>
        <color theme="1"/>
        <rFont val="Times New Roman"/>
        <family val="1"/>
      </rPr>
      <t>0</t>
    </r>
    <r>
      <rPr>
        <sz val="14"/>
        <color theme="1"/>
        <rFont val="华文中宋"/>
        <family val="3"/>
        <charset val="134"/>
      </rPr>
      <t>。</t>
    </r>
    <phoneticPr fontId="1" type="noConversion"/>
  </si>
  <si>
    <r>
      <t>1.rate——</t>
    </r>
    <r>
      <rPr>
        <sz val="14"/>
        <color theme="1"/>
        <rFont val="华文中宋"/>
        <family val="3"/>
        <charset val="134"/>
      </rPr>
      <t xml:space="preserve">计息周期有效利率（基准收益率）。
</t>
    </r>
    <r>
      <rPr>
        <sz val="14"/>
        <color theme="1"/>
        <rFont val="Times New Roman"/>
        <family val="1"/>
      </rPr>
      <t>2.Per——</t>
    </r>
    <r>
      <rPr>
        <sz val="14"/>
        <color theme="1"/>
        <rFont val="华文中宋"/>
        <family val="3"/>
        <charset val="134"/>
      </rPr>
      <t>某期还款的支付序列数，资金的第</t>
    </r>
    <r>
      <rPr>
        <sz val="14"/>
        <color theme="1"/>
        <rFont val="Times New Roman"/>
        <family val="1"/>
      </rPr>
      <t>per</t>
    </r>
    <r>
      <rPr>
        <sz val="14"/>
        <color theme="1"/>
        <rFont val="华文中宋"/>
        <family val="3"/>
        <charset val="134"/>
      </rPr>
      <t xml:space="preserve">次支付。
</t>
    </r>
    <r>
      <rPr>
        <sz val="14"/>
        <color theme="1"/>
        <rFont val="Times New Roman"/>
        <family val="1"/>
      </rPr>
      <t>3.nper——</t>
    </r>
    <r>
      <rPr>
        <sz val="14"/>
        <color theme="1"/>
        <rFont val="华文中宋"/>
        <family val="3"/>
        <charset val="134"/>
      </rPr>
      <t>计息期（项目寿命期）、计息次数、支付次数，必须与</t>
    </r>
    <r>
      <rPr>
        <sz val="14"/>
        <color theme="1"/>
        <rFont val="Times New Roman"/>
        <family val="1"/>
      </rPr>
      <t>rate</t>
    </r>
    <r>
      <rPr>
        <sz val="14"/>
        <color theme="1"/>
        <rFont val="华文中宋"/>
        <family val="3"/>
        <charset val="134"/>
      </rPr>
      <t xml:space="preserve">同周期。
</t>
    </r>
    <r>
      <rPr>
        <sz val="14"/>
        <color theme="1"/>
        <rFont val="Times New Roman"/>
        <family val="1"/>
      </rPr>
      <t>4.pv——</t>
    </r>
    <r>
      <rPr>
        <sz val="14"/>
        <color theme="1"/>
        <rFont val="华文中宋"/>
        <family val="3"/>
        <charset val="134"/>
      </rPr>
      <t>期初贷款额、现值、本金。</t>
    </r>
    <r>
      <rPr>
        <sz val="14"/>
        <color theme="1"/>
        <rFont val="Times New Roman"/>
        <family val="1"/>
      </rPr>
      <t>0</t>
    </r>
    <r>
      <rPr>
        <sz val="14"/>
        <color theme="1"/>
        <rFont val="华文中宋"/>
        <family val="3"/>
        <charset val="134"/>
      </rPr>
      <t xml:space="preserve">时刻发生。
</t>
    </r>
    <r>
      <rPr>
        <sz val="14"/>
        <color theme="1"/>
        <rFont val="Times New Roman"/>
        <family val="1"/>
      </rPr>
      <t>5.fv——</t>
    </r>
    <r>
      <rPr>
        <sz val="14"/>
        <color theme="1"/>
        <rFont val="华文中宋"/>
        <family val="3"/>
        <charset val="134"/>
      </rPr>
      <t>期末残值，</t>
    </r>
    <r>
      <rPr>
        <sz val="14"/>
        <color theme="1"/>
        <rFont val="Times New Roman"/>
        <family val="1"/>
      </rPr>
      <t>pmt</t>
    </r>
    <r>
      <rPr>
        <sz val="14"/>
        <color theme="1"/>
        <rFont val="华文中宋"/>
        <family val="3"/>
        <charset val="134"/>
      </rPr>
      <t>之外的项目期末其他收入，默认为</t>
    </r>
    <r>
      <rPr>
        <sz val="14"/>
        <color theme="1"/>
        <rFont val="Times New Roman"/>
        <family val="1"/>
      </rPr>
      <t>0</t>
    </r>
    <r>
      <rPr>
        <sz val="14"/>
        <color theme="1"/>
        <rFont val="华文中宋"/>
        <family val="3"/>
        <charset val="134"/>
      </rPr>
      <t xml:space="preserve">。
</t>
    </r>
    <r>
      <rPr>
        <sz val="14"/>
        <color theme="1"/>
        <rFont val="Times New Roman"/>
        <family val="1"/>
      </rPr>
      <t>6.type——</t>
    </r>
    <r>
      <rPr>
        <sz val="14"/>
        <color theme="1"/>
        <rFont val="华文中宋"/>
        <family val="3"/>
        <charset val="134"/>
      </rPr>
      <t>逻辑值，</t>
    </r>
    <r>
      <rPr>
        <sz val="14"/>
        <color theme="1"/>
        <rFont val="Times New Roman"/>
        <family val="1"/>
      </rPr>
      <t>0</t>
    </r>
    <r>
      <rPr>
        <sz val="14"/>
        <color theme="1"/>
        <rFont val="华文中宋"/>
        <family val="3"/>
        <charset val="134"/>
      </rPr>
      <t>或</t>
    </r>
    <r>
      <rPr>
        <sz val="14"/>
        <color theme="1"/>
        <rFont val="Times New Roman"/>
        <family val="1"/>
      </rPr>
      <t>1</t>
    </r>
    <r>
      <rPr>
        <sz val="14"/>
        <color theme="1"/>
        <rFont val="华文中宋"/>
        <family val="3"/>
        <charset val="134"/>
      </rPr>
      <t>，</t>
    </r>
    <r>
      <rPr>
        <sz val="14"/>
        <color theme="1"/>
        <rFont val="Times New Roman"/>
        <family val="1"/>
      </rPr>
      <t>1</t>
    </r>
    <r>
      <rPr>
        <sz val="14"/>
        <color theme="1"/>
        <rFont val="华文中宋"/>
        <family val="3"/>
        <charset val="134"/>
      </rPr>
      <t>表示</t>
    </r>
    <r>
      <rPr>
        <sz val="14"/>
        <color theme="1"/>
        <rFont val="Times New Roman"/>
        <family val="1"/>
      </rPr>
      <t>pmt</t>
    </r>
    <r>
      <rPr>
        <sz val="14"/>
        <color theme="1"/>
        <rFont val="华文中宋"/>
        <family val="3"/>
        <charset val="134"/>
      </rPr>
      <t>资金发生在期初，</t>
    </r>
    <r>
      <rPr>
        <sz val="14"/>
        <color theme="1"/>
        <rFont val="Times New Roman"/>
        <family val="1"/>
      </rPr>
      <t>0</t>
    </r>
    <r>
      <rPr>
        <sz val="14"/>
        <color theme="1"/>
        <rFont val="华文中宋"/>
        <family val="3"/>
        <charset val="134"/>
      </rPr>
      <t>表示</t>
    </r>
    <r>
      <rPr>
        <sz val="14"/>
        <color theme="1"/>
        <rFont val="Times New Roman"/>
        <family val="1"/>
      </rPr>
      <t>pmt</t>
    </r>
    <r>
      <rPr>
        <sz val="14"/>
        <color theme="1"/>
        <rFont val="华文中宋"/>
        <family val="3"/>
        <charset val="134"/>
      </rPr>
      <t>资金发生在期末。该项可忽略，默认为</t>
    </r>
    <r>
      <rPr>
        <sz val="14"/>
        <color theme="1"/>
        <rFont val="Times New Roman"/>
        <family val="1"/>
      </rPr>
      <t>0</t>
    </r>
    <r>
      <rPr>
        <sz val="14"/>
        <color theme="1"/>
        <rFont val="华文中宋"/>
        <family val="3"/>
        <charset val="134"/>
      </rPr>
      <t>。</t>
    </r>
    <phoneticPr fontId="1" type="noConversion"/>
  </si>
  <si>
    <r>
      <t>1.rate——</t>
    </r>
    <r>
      <rPr>
        <sz val="14"/>
        <color theme="1"/>
        <rFont val="华文中宋"/>
        <family val="3"/>
        <charset val="134"/>
      </rPr>
      <t xml:space="preserve">计息周期有效利率（基准收益率）。
</t>
    </r>
    <r>
      <rPr>
        <sz val="14"/>
        <color theme="1"/>
        <rFont val="Times New Roman"/>
        <family val="1"/>
      </rPr>
      <t>2.nper——</t>
    </r>
    <r>
      <rPr>
        <sz val="14"/>
        <color theme="1"/>
        <rFont val="华文中宋"/>
        <family val="3"/>
        <charset val="134"/>
      </rPr>
      <t>计息期（项目寿命期）、计息次数、支付次数，必须与</t>
    </r>
    <r>
      <rPr>
        <sz val="14"/>
        <color theme="1"/>
        <rFont val="Times New Roman"/>
        <family val="1"/>
      </rPr>
      <t>rate</t>
    </r>
    <r>
      <rPr>
        <sz val="14"/>
        <color theme="1"/>
        <rFont val="华文中宋"/>
        <family val="3"/>
        <charset val="134"/>
      </rPr>
      <t xml:space="preserve">同周期。
</t>
    </r>
    <r>
      <rPr>
        <sz val="14"/>
        <color theme="1"/>
        <rFont val="Times New Roman"/>
        <family val="1"/>
      </rPr>
      <t>3.pv——</t>
    </r>
    <r>
      <rPr>
        <sz val="14"/>
        <color theme="1"/>
        <rFont val="华文中宋"/>
        <family val="3"/>
        <charset val="134"/>
      </rPr>
      <t>期初贷款额、现值、本金。</t>
    </r>
    <r>
      <rPr>
        <sz val="14"/>
        <color theme="1"/>
        <rFont val="Times New Roman"/>
        <family val="1"/>
      </rPr>
      <t>0</t>
    </r>
    <r>
      <rPr>
        <sz val="14"/>
        <color theme="1"/>
        <rFont val="华文中宋"/>
        <family val="3"/>
        <charset val="134"/>
      </rPr>
      <t xml:space="preserve">时刻发生。
</t>
    </r>
    <r>
      <rPr>
        <sz val="14"/>
        <color theme="1"/>
        <rFont val="Times New Roman"/>
        <family val="1"/>
      </rPr>
      <t>4.start_period——</t>
    </r>
    <r>
      <rPr>
        <sz val="14"/>
        <color theme="1"/>
        <rFont val="华文中宋"/>
        <family val="3"/>
        <charset val="134"/>
      </rPr>
      <t xml:space="preserve">起始时期。
</t>
    </r>
    <r>
      <rPr>
        <sz val="14"/>
        <color theme="1"/>
        <rFont val="Times New Roman"/>
        <family val="1"/>
      </rPr>
      <t>5.end_peroid——</t>
    </r>
    <r>
      <rPr>
        <sz val="14"/>
        <color theme="1"/>
        <rFont val="华文中宋"/>
        <family val="3"/>
        <charset val="134"/>
      </rPr>
      <t xml:space="preserve">终止时期。
</t>
    </r>
    <r>
      <rPr>
        <sz val="14"/>
        <color theme="1"/>
        <rFont val="Times New Roman"/>
        <family val="1"/>
      </rPr>
      <t>6.type——</t>
    </r>
    <r>
      <rPr>
        <sz val="14"/>
        <color theme="1"/>
        <rFont val="华文中宋"/>
        <family val="3"/>
        <charset val="134"/>
      </rPr>
      <t>逻辑值，</t>
    </r>
    <r>
      <rPr>
        <sz val="14"/>
        <color theme="1"/>
        <rFont val="Times New Roman"/>
        <family val="1"/>
      </rPr>
      <t>0</t>
    </r>
    <r>
      <rPr>
        <sz val="14"/>
        <color theme="1"/>
        <rFont val="华文中宋"/>
        <family val="3"/>
        <charset val="134"/>
      </rPr>
      <t>或</t>
    </r>
    <r>
      <rPr>
        <sz val="14"/>
        <color theme="1"/>
        <rFont val="Times New Roman"/>
        <family val="1"/>
      </rPr>
      <t>1</t>
    </r>
    <r>
      <rPr>
        <sz val="14"/>
        <color theme="1"/>
        <rFont val="华文中宋"/>
        <family val="3"/>
        <charset val="134"/>
      </rPr>
      <t>，</t>
    </r>
    <r>
      <rPr>
        <sz val="14"/>
        <color theme="1"/>
        <rFont val="Times New Roman"/>
        <family val="1"/>
      </rPr>
      <t>1</t>
    </r>
    <r>
      <rPr>
        <sz val="14"/>
        <color theme="1"/>
        <rFont val="华文中宋"/>
        <family val="3"/>
        <charset val="134"/>
      </rPr>
      <t>表示</t>
    </r>
    <r>
      <rPr>
        <sz val="14"/>
        <color theme="1"/>
        <rFont val="Times New Roman"/>
        <family val="1"/>
      </rPr>
      <t>pmt</t>
    </r>
    <r>
      <rPr>
        <sz val="14"/>
        <color theme="1"/>
        <rFont val="华文中宋"/>
        <family val="3"/>
        <charset val="134"/>
      </rPr>
      <t>资金发生在期初，</t>
    </r>
    <r>
      <rPr>
        <sz val="14"/>
        <color theme="1"/>
        <rFont val="Times New Roman"/>
        <family val="1"/>
      </rPr>
      <t>0</t>
    </r>
    <r>
      <rPr>
        <sz val="14"/>
        <color theme="1"/>
        <rFont val="华文中宋"/>
        <family val="3"/>
        <charset val="134"/>
      </rPr>
      <t>表示</t>
    </r>
    <r>
      <rPr>
        <sz val="14"/>
        <color theme="1"/>
        <rFont val="Times New Roman"/>
        <family val="1"/>
      </rPr>
      <t>pmt</t>
    </r>
    <r>
      <rPr>
        <sz val="14"/>
        <color theme="1"/>
        <rFont val="华文中宋"/>
        <family val="3"/>
        <charset val="134"/>
      </rPr>
      <t>资金发生在期末。</t>
    </r>
    <r>
      <rPr>
        <sz val="14"/>
        <color theme="1"/>
        <rFont val="Times New Roman"/>
        <family val="1"/>
      </rPr>
      <t>type</t>
    </r>
    <r>
      <rPr>
        <sz val="14"/>
        <color theme="1"/>
        <rFont val="华文中宋"/>
        <family val="3"/>
        <charset val="134"/>
      </rPr>
      <t>是必选参数。</t>
    </r>
    <phoneticPr fontId="1" type="noConversion"/>
  </si>
  <si>
    <r>
      <t>1.rate——</t>
    </r>
    <r>
      <rPr>
        <sz val="14"/>
        <color theme="1"/>
        <rFont val="华文中宋"/>
        <family val="3"/>
        <charset val="134"/>
      </rPr>
      <t xml:space="preserve">计息周期有效利率（基准收益率）。
</t>
    </r>
    <r>
      <rPr>
        <sz val="14"/>
        <color theme="1"/>
        <rFont val="Times New Roman"/>
        <family val="1"/>
      </rPr>
      <t>2.pmt——</t>
    </r>
    <r>
      <rPr>
        <sz val="14"/>
        <color theme="1"/>
        <rFont val="华文中宋"/>
        <family val="3"/>
        <charset val="134"/>
      </rPr>
      <t>净收益等额支付（年金），必须与</t>
    </r>
    <r>
      <rPr>
        <sz val="14"/>
        <color theme="1"/>
        <rFont val="Times New Roman"/>
        <family val="1"/>
      </rPr>
      <t>rate</t>
    </r>
    <r>
      <rPr>
        <sz val="14"/>
        <color theme="1"/>
        <rFont val="华文中宋"/>
        <family val="3"/>
        <charset val="134"/>
      </rPr>
      <t xml:space="preserve">同周期。
</t>
    </r>
    <r>
      <rPr>
        <sz val="14"/>
        <color theme="1"/>
        <rFont val="Times New Roman"/>
        <family val="1"/>
      </rPr>
      <t>3.pv——</t>
    </r>
    <r>
      <rPr>
        <sz val="14"/>
        <color theme="1"/>
        <rFont val="华文中宋"/>
        <family val="3"/>
        <charset val="134"/>
      </rPr>
      <t>期初贷款额、现值、本金。</t>
    </r>
    <r>
      <rPr>
        <sz val="14"/>
        <color theme="1"/>
        <rFont val="Times New Roman"/>
        <family val="1"/>
      </rPr>
      <t>0</t>
    </r>
    <r>
      <rPr>
        <sz val="14"/>
        <color theme="1"/>
        <rFont val="华文中宋"/>
        <family val="3"/>
        <charset val="134"/>
      </rPr>
      <t xml:space="preserve">时刻发生。
</t>
    </r>
    <r>
      <rPr>
        <sz val="14"/>
        <color theme="1"/>
        <rFont val="Times New Roman"/>
        <family val="1"/>
      </rPr>
      <t>4.fv——</t>
    </r>
    <r>
      <rPr>
        <sz val="14"/>
        <color theme="1"/>
        <rFont val="华文中宋"/>
        <family val="3"/>
        <charset val="134"/>
      </rPr>
      <t>期末残值，</t>
    </r>
    <r>
      <rPr>
        <sz val="14"/>
        <color theme="1"/>
        <rFont val="Times New Roman"/>
        <family val="1"/>
      </rPr>
      <t>pmt</t>
    </r>
    <r>
      <rPr>
        <sz val="14"/>
        <color theme="1"/>
        <rFont val="华文中宋"/>
        <family val="3"/>
        <charset val="134"/>
      </rPr>
      <t>之外的项目期末其他收入，默认为</t>
    </r>
    <r>
      <rPr>
        <sz val="14"/>
        <color theme="1"/>
        <rFont val="Times New Roman"/>
        <family val="1"/>
      </rPr>
      <t>0</t>
    </r>
    <r>
      <rPr>
        <sz val="14"/>
        <color theme="1"/>
        <rFont val="华文中宋"/>
        <family val="3"/>
        <charset val="134"/>
      </rPr>
      <t xml:space="preserve">。
</t>
    </r>
    <r>
      <rPr>
        <sz val="14"/>
        <color theme="1"/>
        <rFont val="Times New Roman"/>
        <family val="1"/>
      </rPr>
      <t>5.type——</t>
    </r>
    <r>
      <rPr>
        <sz val="14"/>
        <color theme="1"/>
        <rFont val="华文中宋"/>
        <family val="3"/>
        <charset val="134"/>
      </rPr>
      <t>逻辑值，</t>
    </r>
    <r>
      <rPr>
        <sz val="14"/>
        <color theme="1"/>
        <rFont val="Times New Roman"/>
        <family val="1"/>
      </rPr>
      <t>0</t>
    </r>
    <r>
      <rPr>
        <sz val="14"/>
        <color theme="1"/>
        <rFont val="华文中宋"/>
        <family val="3"/>
        <charset val="134"/>
      </rPr>
      <t>或</t>
    </r>
    <r>
      <rPr>
        <sz val="14"/>
        <color theme="1"/>
        <rFont val="Times New Roman"/>
        <family val="1"/>
      </rPr>
      <t>1</t>
    </r>
    <r>
      <rPr>
        <sz val="14"/>
        <color theme="1"/>
        <rFont val="华文中宋"/>
        <family val="3"/>
        <charset val="134"/>
      </rPr>
      <t>，</t>
    </r>
    <r>
      <rPr>
        <sz val="14"/>
        <color theme="1"/>
        <rFont val="Times New Roman"/>
        <family val="1"/>
      </rPr>
      <t>1</t>
    </r>
    <r>
      <rPr>
        <sz val="14"/>
        <color theme="1"/>
        <rFont val="华文中宋"/>
        <family val="3"/>
        <charset val="134"/>
      </rPr>
      <t>表示</t>
    </r>
    <r>
      <rPr>
        <sz val="14"/>
        <color theme="1"/>
        <rFont val="Times New Roman"/>
        <family val="1"/>
      </rPr>
      <t>pmt</t>
    </r>
    <r>
      <rPr>
        <sz val="14"/>
        <color theme="1"/>
        <rFont val="华文中宋"/>
        <family val="3"/>
        <charset val="134"/>
      </rPr>
      <t>资金发生在期初，</t>
    </r>
    <r>
      <rPr>
        <sz val="14"/>
        <color theme="1"/>
        <rFont val="Times New Roman"/>
        <family val="1"/>
      </rPr>
      <t>0</t>
    </r>
    <r>
      <rPr>
        <sz val="14"/>
        <color theme="1"/>
        <rFont val="华文中宋"/>
        <family val="3"/>
        <charset val="134"/>
      </rPr>
      <t>表示</t>
    </r>
    <r>
      <rPr>
        <sz val="14"/>
        <color theme="1"/>
        <rFont val="Times New Roman"/>
        <family val="1"/>
      </rPr>
      <t>pmt</t>
    </r>
    <r>
      <rPr>
        <sz val="14"/>
        <color theme="1"/>
        <rFont val="华文中宋"/>
        <family val="3"/>
        <charset val="134"/>
      </rPr>
      <t>资金发生在期末。该项可忽略，默认为</t>
    </r>
    <r>
      <rPr>
        <sz val="14"/>
        <color theme="1"/>
        <rFont val="Times New Roman"/>
        <family val="1"/>
      </rPr>
      <t>0</t>
    </r>
    <r>
      <rPr>
        <sz val="14"/>
        <color theme="1"/>
        <rFont val="华文中宋"/>
        <family val="3"/>
        <charset val="134"/>
      </rPr>
      <t>。</t>
    </r>
    <phoneticPr fontId="1" type="noConversion"/>
  </si>
  <si>
    <r>
      <t>1.</t>
    </r>
    <r>
      <rPr>
        <sz val="14"/>
        <color theme="1"/>
        <rFont val="华文中宋"/>
        <family val="3"/>
        <charset val="134"/>
      </rPr>
      <t xml:space="preserve">采用等额还本利息照付方式还款。
</t>
    </r>
    <r>
      <rPr>
        <sz val="14"/>
        <color theme="1"/>
        <rFont val="Times New Roman"/>
        <family val="1"/>
      </rPr>
      <t>2.rate——</t>
    </r>
    <r>
      <rPr>
        <sz val="14"/>
        <color theme="1"/>
        <rFont val="华文中宋"/>
        <family val="3"/>
        <charset val="134"/>
      </rPr>
      <t xml:space="preserve">计息周期有效利率（基准收益率）。
</t>
    </r>
    <r>
      <rPr>
        <sz val="14"/>
        <color theme="1"/>
        <rFont val="Times New Roman"/>
        <family val="1"/>
      </rPr>
      <t>3.Per——</t>
    </r>
    <r>
      <rPr>
        <sz val="14"/>
        <color theme="1"/>
        <rFont val="华文中宋"/>
        <family val="3"/>
        <charset val="134"/>
      </rPr>
      <t>某期还款的支付序列数，资金的第</t>
    </r>
    <r>
      <rPr>
        <sz val="14"/>
        <color theme="1"/>
        <rFont val="Times New Roman"/>
        <family val="1"/>
      </rPr>
      <t>per</t>
    </r>
    <r>
      <rPr>
        <sz val="14"/>
        <color theme="1"/>
        <rFont val="华文中宋"/>
        <family val="3"/>
        <charset val="134"/>
      </rPr>
      <t xml:space="preserve">次支付。
</t>
    </r>
    <r>
      <rPr>
        <sz val="14"/>
        <color theme="1"/>
        <rFont val="Times New Roman"/>
        <family val="1"/>
      </rPr>
      <t>4.nper——</t>
    </r>
    <r>
      <rPr>
        <sz val="14"/>
        <color theme="1"/>
        <rFont val="华文中宋"/>
        <family val="3"/>
        <charset val="134"/>
      </rPr>
      <t>计息期（项目寿命期）、计息次数、支付次数，必须与</t>
    </r>
    <r>
      <rPr>
        <sz val="14"/>
        <color theme="1"/>
        <rFont val="Times New Roman"/>
        <family val="1"/>
      </rPr>
      <t>rate</t>
    </r>
    <r>
      <rPr>
        <sz val="14"/>
        <color theme="1"/>
        <rFont val="华文中宋"/>
        <family val="3"/>
        <charset val="134"/>
      </rPr>
      <t xml:space="preserve">同周期。
</t>
    </r>
    <r>
      <rPr>
        <sz val="14"/>
        <color theme="1"/>
        <rFont val="Times New Roman"/>
        <family val="1"/>
      </rPr>
      <t>5.pv——</t>
    </r>
    <r>
      <rPr>
        <sz val="14"/>
        <color theme="1"/>
        <rFont val="华文中宋"/>
        <family val="3"/>
        <charset val="134"/>
      </rPr>
      <t>期初贷款额、现值、本金。</t>
    </r>
    <r>
      <rPr>
        <sz val="14"/>
        <color theme="1"/>
        <rFont val="Times New Roman"/>
        <family val="1"/>
      </rPr>
      <t>0</t>
    </r>
    <r>
      <rPr>
        <sz val="14"/>
        <color theme="1"/>
        <rFont val="华文中宋"/>
        <family val="3"/>
        <charset val="134"/>
      </rPr>
      <t>时刻发生。</t>
    </r>
    <phoneticPr fontId="1" type="noConversion"/>
  </si>
  <si>
    <t>折旧</t>
    <phoneticPr fontId="1" type="noConversion"/>
  </si>
  <si>
    <t>函数名称</t>
    <phoneticPr fontId="1" type="noConversion"/>
  </si>
  <si>
    <t>函数内容</t>
    <phoneticPr fontId="1" type="noConversion"/>
  </si>
  <si>
    <t>EFFECT</t>
    <phoneticPr fontId="1" type="noConversion"/>
  </si>
  <si>
    <t>FV</t>
  </si>
  <si>
    <t>PV</t>
  </si>
  <si>
    <t>NOMINAL</t>
    <phoneticPr fontId="1" type="noConversion"/>
  </si>
  <si>
    <t>RRI</t>
    <phoneticPr fontId="1" type="noConversion"/>
  </si>
  <si>
    <t>PDURATION(rate,pv,fv)</t>
    <phoneticPr fontId="1" type="noConversion"/>
  </si>
  <si>
    <t>FVSCHEDULE(principal,schedule)</t>
    <phoneticPr fontId="1" type="noConversion"/>
  </si>
  <si>
    <t>FVSCHEDULE</t>
    <phoneticPr fontId="1" type="noConversion"/>
  </si>
  <si>
    <t>FV(rate,nper,pmt,[pv],[type])</t>
    <phoneticPr fontId="1" type="noConversion"/>
  </si>
  <si>
    <t>PMT</t>
  </si>
  <si>
    <t>PMT(rate,nper,pv, [fv], [type])</t>
    <phoneticPr fontId="1" type="noConversion"/>
  </si>
  <si>
    <t>PPMT(rate,per,nper,pv,[fv], [type])</t>
    <phoneticPr fontId="1" type="noConversion"/>
  </si>
  <si>
    <t>PPMT</t>
    <phoneticPr fontId="1" type="noConversion"/>
  </si>
  <si>
    <t>IPMT</t>
    <phoneticPr fontId="1" type="noConversion"/>
  </si>
  <si>
    <t>NPER</t>
    <phoneticPr fontId="1" type="noConversion"/>
  </si>
  <si>
    <t>ISPMT(rate,per,nper,pv)</t>
    <phoneticPr fontId="1" type="noConversion"/>
  </si>
  <si>
    <t>RATE</t>
  </si>
  <si>
    <t>SLN</t>
  </si>
  <si>
    <t>NPV</t>
    <phoneticPr fontId="1" type="noConversion"/>
  </si>
  <si>
    <t>IRR(values,[guess])</t>
    <phoneticPr fontId="1" type="noConversion"/>
  </si>
  <si>
    <t>IRR</t>
    <phoneticPr fontId="1" type="noConversion"/>
  </si>
  <si>
    <t>RATE(nper,pmt,pv,[fv], [type], [guess])</t>
    <phoneticPr fontId="1" type="noConversion"/>
  </si>
  <si>
    <t>SLN(cost,salvage,life)</t>
    <phoneticPr fontId="1" type="noConversion"/>
  </si>
  <si>
    <t>DDB</t>
  </si>
  <si>
    <t>DB(cost, salvage, life, period, [month])</t>
    <phoneticPr fontId="1" type="noConversion"/>
  </si>
  <si>
    <t>SYD</t>
  </si>
  <si>
    <t>VDB</t>
  </si>
  <si>
    <t>SYD(cost,salvage,life,per)</t>
    <phoneticPr fontId="1" type="noConversion"/>
  </si>
  <si>
    <t>IF(logical_test,value_if_ture, value_if_false)</t>
    <phoneticPr fontId="1" type="noConversion"/>
  </si>
  <si>
    <t>ABS(value)</t>
    <phoneticPr fontId="1" type="noConversion"/>
  </si>
  <si>
    <t>SUM(number1, number2,…)</t>
    <phoneticPr fontId="1" type="noConversion"/>
  </si>
  <si>
    <t>DB*</t>
    <phoneticPr fontId="1" type="noConversion"/>
  </si>
  <si>
    <t>C304</t>
    <phoneticPr fontId="1" type="noConversion"/>
  </si>
  <si>
    <t>C303</t>
    <phoneticPr fontId="1" type="noConversion"/>
  </si>
  <si>
    <t>C302</t>
    <phoneticPr fontId="1" type="noConversion"/>
  </si>
  <si>
    <t>IF*</t>
    <phoneticPr fontId="1" type="noConversion"/>
  </si>
  <si>
    <t>ABS*</t>
    <phoneticPr fontId="1" type="noConversion"/>
  </si>
  <si>
    <t>SUM*</t>
    <phoneticPr fontId="1" type="noConversion"/>
  </si>
  <si>
    <t>SUMPRODUCT*</t>
    <phoneticPr fontId="1" type="noConversion"/>
  </si>
  <si>
    <t>VALUE*</t>
    <phoneticPr fontId="1" type="noConversion"/>
  </si>
  <si>
    <r>
      <rPr>
        <sz val="14"/>
        <color theme="1"/>
        <rFont val="宋体"/>
        <family val="3"/>
        <charset val="134"/>
      </rPr>
      <t>注：带</t>
    </r>
    <r>
      <rPr>
        <sz val="14"/>
        <color theme="1"/>
        <rFont val="Times New Roman"/>
        <family val="1"/>
      </rPr>
      <t>“*”</t>
    </r>
    <r>
      <rPr>
        <sz val="14"/>
        <color theme="1"/>
        <rFont val="宋体"/>
        <family val="3"/>
        <charset val="134"/>
      </rPr>
      <t>的函数不要求掌握。</t>
    </r>
    <phoneticPr fontId="1" type="noConversion"/>
  </si>
  <si>
    <t>EFFECT(nominal_rate,npery)</t>
    <phoneticPr fontId="1" type="noConversion"/>
  </si>
  <si>
    <t>例1</t>
    <phoneticPr fontId="1" type="noConversion"/>
  </si>
  <si>
    <t>年计息次数</t>
    <phoneticPr fontId="1" type="noConversion"/>
  </si>
  <si>
    <t>年有效利率</t>
    <phoneticPr fontId="1" type="noConversion"/>
  </si>
  <si>
    <t>例2</t>
    <phoneticPr fontId="1" type="noConversion"/>
  </si>
  <si>
    <t>月有效利率</t>
    <phoneticPr fontId="1" type="noConversion"/>
  </si>
  <si>
    <t>年名义利率</t>
    <phoneticPr fontId="1" type="noConversion"/>
  </si>
  <si>
    <t>例3</t>
    <phoneticPr fontId="1" type="noConversion"/>
  </si>
  <si>
    <t>已知钱多多现在有100万元资金用于理财，目标是在2年后能够得到121万元以上。
问题3.1：应用RRI函数计算钱多多可接受的最低年收益率。</t>
    <phoneticPr fontId="1" type="noConversion"/>
  </si>
  <si>
    <t>本金</t>
    <phoneticPr fontId="1" type="noConversion"/>
  </si>
  <si>
    <t>计息期</t>
    <phoneticPr fontId="1" type="noConversion"/>
  </si>
  <si>
    <t>期末本利和</t>
    <phoneticPr fontId="1" type="noConversion"/>
  </si>
  <si>
    <t>年收益率</t>
    <phoneticPr fontId="1" type="noConversion"/>
  </si>
  <si>
    <r>
      <t>1.nper——</t>
    </r>
    <r>
      <rPr>
        <sz val="14"/>
        <color theme="1"/>
        <rFont val="华文中宋"/>
        <family val="3"/>
        <charset val="134"/>
      </rPr>
      <t xml:space="preserve">计息期（项目寿命期）、计息次数。
</t>
    </r>
    <r>
      <rPr>
        <sz val="14"/>
        <color theme="1"/>
        <rFont val="Times New Roman"/>
        <family val="1"/>
      </rPr>
      <t>2.pv——</t>
    </r>
    <r>
      <rPr>
        <sz val="14"/>
        <color theme="1"/>
        <rFont val="华文中宋"/>
        <family val="3"/>
        <charset val="134"/>
      </rPr>
      <t xml:space="preserve">期初本金、期初现值。
</t>
    </r>
    <r>
      <rPr>
        <sz val="14"/>
        <color theme="1"/>
        <rFont val="Times New Roman"/>
        <family val="1"/>
      </rPr>
      <t>3.fv——</t>
    </r>
    <r>
      <rPr>
        <sz val="14"/>
        <color theme="1"/>
        <rFont val="华文中宋"/>
        <family val="3"/>
        <charset val="134"/>
      </rPr>
      <t>期末终值、期末本利和。</t>
    </r>
    <phoneticPr fontId="1" type="noConversion"/>
  </si>
  <si>
    <t>例4</t>
    <phoneticPr fontId="1" type="noConversion"/>
  </si>
  <si>
    <t xml:space="preserve">例5 </t>
    <phoneticPr fontId="1" type="noConversion"/>
  </si>
  <si>
    <t>已知钱多多现在有100万元资金用于理财，预测未来五年时间里，每年的投资收益率如下表所示。
问题5.1：应用FVSCHEDULE函数计算钱多多在五年后的本利和。</t>
    <phoneticPr fontId="1" type="noConversion"/>
  </si>
  <si>
    <t>本金</t>
    <phoneticPr fontId="1" type="noConversion"/>
  </si>
  <si>
    <t>例6</t>
    <phoneticPr fontId="1" type="noConversion"/>
  </si>
  <si>
    <t>计算以等额支付方式偿还债务的年支付额、年金。</t>
    <phoneticPr fontId="1" type="noConversion"/>
  </si>
  <si>
    <t>已知钱多多在今年初存入一银行1000万元，以后每个年末再存入银行5万元，连存8年，年有效利率是10%。
问题6.1：应用FV函数计算钱多多在8年后能够得到的本利和。</t>
    <phoneticPr fontId="1" type="noConversion"/>
  </si>
  <si>
    <t>每年末存款</t>
    <phoneticPr fontId="1" type="noConversion"/>
  </si>
  <si>
    <t>存款期</t>
    <phoneticPr fontId="1" type="noConversion"/>
  </si>
  <si>
    <t>年有效利率</t>
    <phoneticPr fontId="1" type="noConversion"/>
  </si>
  <si>
    <t>期末本利和</t>
    <phoneticPr fontId="1" type="noConversion"/>
  </si>
  <si>
    <t>例7</t>
    <phoneticPr fontId="1" type="noConversion"/>
  </si>
  <si>
    <t>例8</t>
    <phoneticPr fontId="1" type="noConversion"/>
  </si>
  <si>
    <t>正常年支出</t>
    <phoneticPr fontId="1" type="noConversion"/>
  </si>
  <si>
    <t>就业支出</t>
    <phoneticPr fontId="1" type="noConversion"/>
  </si>
  <si>
    <t>年数</t>
    <phoneticPr fontId="1" type="noConversion"/>
  </si>
  <si>
    <t>年利率</t>
    <phoneticPr fontId="1" type="noConversion"/>
  </si>
  <si>
    <t>存款本金</t>
    <phoneticPr fontId="1" type="noConversion"/>
  </si>
  <si>
    <t>CUMPRINC</t>
    <phoneticPr fontId="1" type="noConversion"/>
  </si>
  <si>
    <t>CUMIPMT</t>
    <phoneticPr fontId="1" type="noConversion"/>
  </si>
  <si>
    <t>年份</t>
    <phoneticPr fontId="1" type="noConversion"/>
  </si>
  <si>
    <t>年初欠款</t>
    <phoneticPr fontId="1" type="noConversion"/>
  </si>
  <si>
    <t>年还款总额</t>
    <phoneticPr fontId="1" type="noConversion"/>
  </si>
  <si>
    <t>年还本金</t>
    <phoneticPr fontId="1" type="noConversion"/>
  </si>
  <si>
    <t>年还利息</t>
    <phoneticPr fontId="1" type="noConversion"/>
  </si>
  <si>
    <t xml:space="preserve">已知钱多多从银行贷款100万元用于购买住房，年贷款利率是10%，分5年等额支付偿还。
问题8.1：应用PMT函数计算年还款总额。
问题8.2：应用PPMT函数计算每年偿还的本金数额。
问题8.3：应用IPMT函数计算每年偿还的利息数额。
问题8.4：应用CUMPRINC函数计算第2、3、4年偿还的本金总额。
问题8.5：应用CUMIPMT函数计算第2、3、4年偿还的利息总额。
</t>
    <phoneticPr fontId="1" type="noConversion"/>
  </si>
  <si>
    <t>第2、3、4年偿还的本金总额：</t>
    <phoneticPr fontId="1" type="noConversion"/>
  </si>
  <si>
    <t>第2、3、4年偿还的利息总额：</t>
    <phoneticPr fontId="1" type="noConversion"/>
  </si>
  <si>
    <t>ISPMT</t>
    <phoneticPr fontId="1" type="noConversion"/>
  </si>
  <si>
    <t>年份</t>
    <phoneticPr fontId="1" type="noConversion"/>
  </si>
  <si>
    <t>年还款总额</t>
    <phoneticPr fontId="1" type="noConversion"/>
  </si>
  <si>
    <t>例10</t>
    <phoneticPr fontId="1" type="noConversion"/>
  </si>
  <si>
    <t>例9</t>
    <phoneticPr fontId="1" type="noConversion"/>
  </si>
  <si>
    <t>贷款本金</t>
    <phoneticPr fontId="1" type="noConversion"/>
  </si>
  <si>
    <t>已知钱多多从银行贷款100万元用于购买住房，年贷款利率是10%，按照等额支付方式偿还，每年偿还26.38万元。
问题9.1：应用NPER函数计算还款期。</t>
    <phoneticPr fontId="1" type="noConversion"/>
  </si>
  <si>
    <t>贷款利率</t>
    <phoneticPr fontId="1" type="noConversion"/>
  </si>
  <si>
    <t>年偿还总额</t>
    <phoneticPr fontId="1" type="noConversion"/>
  </si>
  <si>
    <t>还款期</t>
    <phoneticPr fontId="1" type="noConversion"/>
  </si>
  <si>
    <t>例11</t>
    <phoneticPr fontId="1" type="noConversion"/>
  </si>
  <si>
    <t>已知5年以上贷款利率是12.00%。钱多多现在贷款100万元购房，在20年内按月以等额支付方式偿还贷款。
问题1.1：应用EFFECT函数计算贷款的年有效利率。</t>
    <phoneticPr fontId="1" type="noConversion"/>
  </si>
  <si>
    <t>已知钱多多现在贷款100万元购房，在20年内按月以等额支付方式偿还贷款，月利率是1.00%。
问题2.1：应用NOMINAL函数计算贷款的年名义利率。</t>
    <phoneticPr fontId="1" type="noConversion"/>
  </si>
  <si>
    <r>
      <t>1.nper——</t>
    </r>
    <r>
      <rPr>
        <sz val="14"/>
        <color theme="1"/>
        <rFont val="华文中宋"/>
        <family val="3"/>
        <charset val="134"/>
      </rPr>
      <t>计息期（项目寿命期）、计息次数、支付次数，必须与</t>
    </r>
    <r>
      <rPr>
        <sz val="14"/>
        <color theme="1"/>
        <rFont val="Times New Roman"/>
        <family val="1"/>
      </rPr>
      <t>rate</t>
    </r>
    <r>
      <rPr>
        <sz val="14"/>
        <color theme="1"/>
        <rFont val="华文中宋"/>
        <family val="3"/>
        <charset val="134"/>
      </rPr>
      <t xml:space="preserve">同周期。
</t>
    </r>
    <r>
      <rPr>
        <sz val="14"/>
        <color theme="1"/>
        <rFont val="Times New Roman"/>
        <family val="1"/>
      </rPr>
      <t>2.pmt——</t>
    </r>
    <r>
      <rPr>
        <sz val="14"/>
        <color theme="1"/>
        <rFont val="华文中宋"/>
        <family val="3"/>
        <charset val="134"/>
      </rPr>
      <t>净收益等额支付（年金），必须与</t>
    </r>
    <r>
      <rPr>
        <sz val="14"/>
        <color theme="1"/>
        <rFont val="Times New Roman"/>
        <family val="1"/>
      </rPr>
      <t>rate</t>
    </r>
    <r>
      <rPr>
        <sz val="14"/>
        <color theme="1"/>
        <rFont val="华文中宋"/>
        <family val="3"/>
        <charset val="134"/>
      </rPr>
      <t xml:space="preserve">同周期。
</t>
    </r>
    <r>
      <rPr>
        <sz val="14"/>
        <color theme="1"/>
        <rFont val="Times New Roman"/>
        <family val="1"/>
      </rPr>
      <t>3.pv——</t>
    </r>
    <r>
      <rPr>
        <sz val="14"/>
        <color theme="1"/>
        <rFont val="华文中宋"/>
        <family val="3"/>
        <charset val="134"/>
      </rPr>
      <t>期初贷款额、初始投资额、本金。</t>
    </r>
    <r>
      <rPr>
        <sz val="14"/>
        <color theme="1"/>
        <rFont val="Times New Roman"/>
        <family val="1"/>
      </rPr>
      <t>0</t>
    </r>
    <r>
      <rPr>
        <sz val="14"/>
        <color theme="1"/>
        <rFont val="华文中宋"/>
        <family val="3"/>
        <charset val="134"/>
      </rPr>
      <t xml:space="preserve">时刻发生。
</t>
    </r>
    <r>
      <rPr>
        <sz val="14"/>
        <color theme="1"/>
        <rFont val="Times New Roman"/>
        <family val="1"/>
      </rPr>
      <t>4.fv——</t>
    </r>
    <r>
      <rPr>
        <sz val="14"/>
        <color theme="1"/>
        <rFont val="华文中宋"/>
        <family val="3"/>
        <charset val="134"/>
      </rPr>
      <t>期末残值，</t>
    </r>
    <r>
      <rPr>
        <sz val="14"/>
        <color theme="1"/>
        <rFont val="Times New Roman"/>
        <family val="1"/>
      </rPr>
      <t>pmt</t>
    </r>
    <r>
      <rPr>
        <sz val="14"/>
        <color theme="1"/>
        <rFont val="华文中宋"/>
        <family val="3"/>
        <charset val="134"/>
      </rPr>
      <t>之外的项目期末其他收入，默认为</t>
    </r>
    <r>
      <rPr>
        <sz val="14"/>
        <color theme="1"/>
        <rFont val="Times New Roman"/>
        <family val="1"/>
      </rPr>
      <t>0</t>
    </r>
    <r>
      <rPr>
        <sz val="14"/>
        <color theme="1"/>
        <rFont val="华文中宋"/>
        <family val="3"/>
        <charset val="134"/>
      </rPr>
      <t xml:space="preserve">。
</t>
    </r>
    <r>
      <rPr>
        <sz val="14"/>
        <color theme="1"/>
        <rFont val="Times New Roman"/>
        <family val="1"/>
      </rPr>
      <t>5.type——</t>
    </r>
    <r>
      <rPr>
        <sz val="14"/>
        <color theme="1"/>
        <rFont val="华文中宋"/>
        <family val="3"/>
        <charset val="134"/>
      </rPr>
      <t>逻辑值，</t>
    </r>
    <r>
      <rPr>
        <sz val="14"/>
        <color theme="1"/>
        <rFont val="Times New Roman"/>
        <family val="1"/>
      </rPr>
      <t>0</t>
    </r>
    <r>
      <rPr>
        <sz val="14"/>
        <color theme="1"/>
        <rFont val="华文中宋"/>
        <family val="3"/>
        <charset val="134"/>
      </rPr>
      <t>或</t>
    </r>
    <r>
      <rPr>
        <sz val="14"/>
        <color theme="1"/>
        <rFont val="Times New Roman"/>
        <family val="1"/>
      </rPr>
      <t>1</t>
    </r>
    <r>
      <rPr>
        <sz val="14"/>
        <color theme="1"/>
        <rFont val="华文中宋"/>
        <family val="3"/>
        <charset val="134"/>
      </rPr>
      <t>，</t>
    </r>
    <r>
      <rPr>
        <sz val="14"/>
        <color theme="1"/>
        <rFont val="Times New Roman"/>
        <family val="1"/>
      </rPr>
      <t>1</t>
    </r>
    <r>
      <rPr>
        <sz val="14"/>
        <color theme="1"/>
        <rFont val="华文中宋"/>
        <family val="3"/>
        <charset val="134"/>
      </rPr>
      <t>表示</t>
    </r>
    <r>
      <rPr>
        <sz val="14"/>
        <color theme="1"/>
        <rFont val="Times New Roman"/>
        <family val="1"/>
      </rPr>
      <t>pmt</t>
    </r>
    <r>
      <rPr>
        <sz val="14"/>
        <color theme="1"/>
        <rFont val="华文中宋"/>
        <family val="3"/>
        <charset val="134"/>
      </rPr>
      <t>资金发生在期初，</t>
    </r>
    <r>
      <rPr>
        <sz val="14"/>
        <color theme="1"/>
        <rFont val="Times New Roman"/>
        <family val="1"/>
      </rPr>
      <t>0</t>
    </r>
    <r>
      <rPr>
        <sz val="14"/>
        <color theme="1"/>
        <rFont val="华文中宋"/>
        <family val="3"/>
        <charset val="134"/>
      </rPr>
      <t>表示</t>
    </r>
    <r>
      <rPr>
        <sz val="14"/>
        <color theme="1"/>
        <rFont val="Times New Roman"/>
        <family val="1"/>
      </rPr>
      <t>pmt</t>
    </r>
    <r>
      <rPr>
        <sz val="14"/>
        <color theme="1"/>
        <rFont val="华文中宋"/>
        <family val="3"/>
        <charset val="134"/>
      </rPr>
      <t>资金发生在期末。该项可忽略，默认为</t>
    </r>
    <r>
      <rPr>
        <sz val="14"/>
        <color theme="1"/>
        <rFont val="Times New Roman"/>
        <family val="1"/>
      </rPr>
      <t>0</t>
    </r>
    <r>
      <rPr>
        <sz val="14"/>
        <color theme="1"/>
        <rFont val="华文中宋"/>
        <family val="3"/>
        <charset val="134"/>
      </rPr>
      <t xml:space="preserve">。
</t>
    </r>
    <r>
      <rPr>
        <sz val="14"/>
        <color theme="1"/>
        <rFont val="Times New Roman"/>
        <family val="1"/>
      </rPr>
      <t>6.guess——</t>
    </r>
    <r>
      <rPr>
        <sz val="14"/>
        <color theme="1"/>
        <rFont val="华文中宋"/>
        <family val="3"/>
        <charset val="134"/>
      </rPr>
      <t>猜测值，可忽略，具体参考</t>
    </r>
    <r>
      <rPr>
        <sz val="14"/>
        <color theme="1"/>
        <rFont val="Times New Roman"/>
        <family val="1"/>
      </rPr>
      <t>IRR</t>
    </r>
    <r>
      <rPr>
        <sz val="14"/>
        <color theme="1"/>
        <rFont val="华文中宋"/>
        <family val="3"/>
        <charset val="134"/>
      </rPr>
      <t>中的</t>
    </r>
    <r>
      <rPr>
        <sz val="14"/>
        <color theme="1"/>
        <rFont val="Times New Roman"/>
        <family val="1"/>
      </rPr>
      <t>guess</t>
    </r>
    <r>
      <rPr>
        <sz val="14"/>
        <color theme="1"/>
        <rFont val="华文中宋"/>
        <family val="3"/>
        <charset val="134"/>
      </rPr>
      <t xml:space="preserve">。
</t>
    </r>
    <r>
      <rPr>
        <sz val="14"/>
        <color theme="1"/>
        <rFont val="Times New Roman"/>
        <family val="1"/>
      </rPr>
      <t xml:space="preserve">7. RATE </t>
    </r>
    <r>
      <rPr>
        <sz val="14"/>
        <color theme="1"/>
        <rFont val="华文中宋"/>
        <family val="3"/>
        <charset val="134"/>
      </rPr>
      <t>是通过迭代计算的，可以有零或多个解法。</t>
    </r>
    <r>
      <rPr>
        <sz val="14"/>
        <color theme="1"/>
        <rFont val="Times New Roman"/>
        <family val="1"/>
      </rPr>
      <t xml:space="preserve"> </t>
    </r>
    <r>
      <rPr>
        <sz val="14"/>
        <color theme="1"/>
        <rFont val="华文中宋"/>
        <family val="3"/>
        <charset val="134"/>
      </rPr>
      <t>如果在</t>
    </r>
    <r>
      <rPr>
        <sz val="14"/>
        <color theme="1"/>
        <rFont val="Times New Roman"/>
        <family val="1"/>
      </rPr>
      <t xml:space="preserve"> 20 </t>
    </r>
    <r>
      <rPr>
        <sz val="14"/>
        <color theme="1"/>
        <rFont val="华文中宋"/>
        <family val="3"/>
        <charset val="134"/>
      </rPr>
      <t>次迭代之后，</t>
    </r>
    <r>
      <rPr>
        <sz val="14"/>
        <color theme="1"/>
        <rFont val="Times New Roman"/>
        <family val="1"/>
      </rPr>
      <t xml:space="preserve">RATE </t>
    </r>
    <r>
      <rPr>
        <sz val="14"/>
        <color theme="1"/>
        <rFont val="华文中宋"/>
        <family val="3"/>
        <charset val="134"/>
      </rPr>
      <t>的连续结果不能收敛于</t>
    </r>
    <r>
      <rPr>
        <sz val="14"/>
        <color theme="1"/>
        <rFont val="Times New Roman"/>
        <family val="1"/>
      </rPr>
      <t xml:space="preserve"> 0.0000001 </t>
    </r>
    <r>
      <rPr>
        <sz val="14"/>
        <color theme="1"/>
        <rFont val="华文中宋"/>
        <family val="3"/>
        <charset val="134"/>
      </rPr>
      <t>之内，则</t>
    </r>
    <r>
      <rPr>
        <sz val="14"/>
        <color theme="1"/>
        <rFont val="Times New Roman"/>
        <family val="1"/>
      </rPr>
      <t xml:space="preserve"> RATE </t>
    </r>
    <r>
      <rPr>
        <sz val="14"/>
        <color theme="1"/>
        <rFont val="华文中宋"/>
        <family val="3"/>
        <charset val="134"/>
      </rPr>
      <t>返回</t>
    </r>
    <r>
      <rPr>
        <sz val="14"/>
        <color theme="1"/>
        <rFont val="Times New Roman"/>
        <family val="1"/>
      </rPr>
      <t xml:space="preserve"> </t>
    </r>
    <r>
      <rPr>
        <sz val="14"/>
        <color theme="1"/>
        <rFont val="华文中宋"/>
        <family val="3"/>
        <charset val="134"/>
      </rPr>
      <t>错误值</t>
    </r>
    <r>
      <rPr>
        <sz val="14"/>
        <color theme="1"/>
        <rFont val="Times New Roman"/>
        <family val="1"/>
      </rPr>
      <t xml:space="preserve"> #NUM!</t>
    </r>
    <r>
      <rPr>
        <sz val="14"/>
        <color theme="1"/>
        <rFont val="华文中宋"/>
        <family val="3"/>
        <charset val="134"/>
      </rPr>
      <t>。</t>
    </r>
    <phoneticPr fontId="1" type="noConversion"/>
  </si>
  <si>
    <t>初始投资</t>
    <phoneticPr fontId="1" type="noConversion"/>
  </si>
  <si>
    <t>年净收益</t>
    <phoneticPr fontId="1" type="noConversion"/>
  </si>
  <si>
    <t>期末残值</t>
    <phoneticPr fontId="1" type="noConversion"/>
  </si>
  <si>
    <t>生产经营期</t>
    <phoneticPr fontId="1" type="noConversion"/>
  </si>
  <si>
    <t>内部收益率</t>
    <phoneticPr fontId="1" type="noConversion"/>
  </si>
  <si>
    <t>问题11.1</t>
    <phoneticPr fontId="1" type="noConversion"/>
  </si>
  <si>
    <t>问题11.2</t>
  </si>
  <si>
    <t>例12</t>
    <phoneticPr fontId="1" type="noConversion"/>
  </si>
  <si>
    <t>年份</t>
    <phoneticPr fontId="1" type="noConversion"/>
  </si>
  <si>
    <t>NCF</t>
    <phoneticPr fontId="1" type="noConversion"/>
  </si>
  <si>
    <t>内部收益率</t>
    <phoneticPr fontId="1" type="noConversion"/>
  </si>
  <si>
    <t>净现值</t>
    <phoneticPr fontId="1" type="noConversion"/>
  </si>
  <si>
    <t>例13</t>
    <phoneticPr fontId="1" type="noConversion"/>
  </si>
  <si>
    <t>已知钱多多投资某化工项目，预计第一年投资5000万元，第二年投资4000万元，第二年投产并获得净收益2000万元，此后连续5年每年得净收益2500万元，期末净残值为500万元。基准收益率为12%。
问题12.1：应用NPV函数计算该项目的净现值。
问题12.2：应用IRR函数计算该项目的内部收益率。</t>
    <phoneticPr fontId="1" type="noConversion"/>
  </si>
  <si>
    <t>使用年次</t>
    <phoneticPr fontId="1" type="noConversion"/>
  </si>
  <si>
    <t>直线折旧法</t>
    <phoneticPr fontId="1" type="noConversion"/>
  </si>
  <si>
    <t>年数总和法</t>
    <phoneticPr fontId="1" type="noConversion"/>
  </si>
  <si>
    <t>余额递减法</t>
    <phoneticPr fontId="1" type="noConversion"/>
  </si>
  <si>
    <t>双倍余额递减法</t>
    <phoneticPr fontId="1" type="noConversion"/>
  </si>
  <si>
    <t>已知钱多多的公司在今年初购买了一台机器，价值24300元，预计使用4年，净残值为300元。
问题13.1：应用SLN函数计算该设备的各年折旧额。
问题13.2：应用SYD函数计算该设备的各年折旧额。
问题13.3：应用DDB函数计算该设备的各年折旧额。
问题13.4：应用DB函数计算该设备的各年折旧额。
问题13.5：应用VDB函数计算该设备在第3、4年的折旧总额。采用双倍余额递减法与直线折旧法结合折旧，按原始理论转换。</t>
    <phoneticPr fontId="1" type="noConversion"/>
  </si>
  <si>
    <t>第3、4年的折旧总额：</t>
    <phoneticPr fontId="1" type="noConversion"/>
  </si>
  <si>
    <t>年名义利率</t>
    <phoneticPr fontId="1" type="noConversion"/>
  </si>
  <si>
    <t>年计息次数</t>
    <phoneticPr fontId="1" type="noConversion"/>
  </si>
  <si>
    <t>年有效利率</t>
    <phoneticPr fontId="1" type="noConversion"/>
  </si>
  <si>
    <t>PDURATION</t>
    <phoneticPr fontId="1" type="noConversion"/>
  </si>
  <si>
    <t>期末本利和</t>
    <phoneticPr fontId="1" type="noConversion"/>
  </si>
  <si>
    <t>投资收益率</t>
    <phoneticPr fontId="1" type="noConversion"/>
  </si>
  <si>
    <t>已知钱多多现在有100万元资金用于理财，年投资收益率为10%，预期能够得到121万元以上。
问题4.1：应用PDURATION函数计算钱多多需要的最短投资期限。</t>
    <phoneticPr fontId="1" type="noConversion"/>
  </si>
  <si>
    <t>初始存款</t>
    <phoneticPr fontId="1" type="noConversion"/>
  </si>
  <si>
    <t>已知钱多多从银行贷款100万元用于购买住房，年贷款利率是10%，贷款期为5年，采用等额还本，利息照付法偿还。
问题10.1：应用ISPMT函数计算年偿还利息。</t>
    <phoneticPr fontId="1" type="noConversion"/>
  </si>
  <si>
    <t>已知钱多多投资某化工项目，初始投资是2000万元，当年投产并获利，每年获得300万元净收益，生产经营期是10年，期末获得净残值250万元。
问题11.1：应用RATE函数计算该项目的内部收益率。
问题11.2：如果年净收益提升为600万元，应用RATE函数计算该项目的内部收益率。</t>
    <phoneticPr fontId="1" type="noConversion"/>
  </si>
  <si>
    <t>结果评阅</t>
    <phoneticPr fontId="1" type="noConversion"/>
  </si>
  <si>
    <t>结果评阅</t>
  </si>
  <si>
    <t>还本付息表</t>
    <phoneticPr fontId="1" type="noConversion"/>
  </si>
  <si>
    <t>固定资产折旧表</t>
    <phoneticPr fontId="1" type="noConversion"/>
  </si>
  <si>
    <t>结果评阅</t>
    <phoneticPr fontId="1" type="noConversion"/>
  </si>
  <si>
    <r>
      <t>1.cost——</t>
    </r>
    <r>
      <rPr>
        <sz val="14"/>
        <color theme="1"/>
        <rFont val="华文中宋"/>
        <family val="3"/>
        <charset val="134"/>
      </rPr>
      <t xml:space="preserve">固定资产原值。
</t>
    </r>
    <r>
      <rPr>
        <sz val="14"/>
        <color theme="1"/>
        <rFont val="Times New Roman"/>
        <family val="1"/>
      </rPr>
      <t>2.salvage——</t>
    </r>
    <r>
      <rPr>
        <sz val="14"/>
        <color theme="1"/>
        <rFont val="华文中宋"/>
        <family val="3"/>
        <charset val="134"/>
      </rPr>
      <t xml:space="preserve">净残值。
</t>
    </r>
    <r>
      <rPr>
        <sz val="14"/>
        <color theme="1"/>
        <rFont val="Times New Roman"/>
        <family val="1"/>
      </rPr>
      <t>3.life——</t>
    </r>
    <r>
      <rPr>
        <sz val="14"/>
        <color theme="1"/>
        <rFont val="华文中宋"/>
        <family val="3"/>
        <charset val="134"/>
      </rPr>
      <t xml:space="preserve">折旧年限。
</t>
    </r>
    <r>
      <rPr>
        <sz val="14"/>
        <color theme="1"/>
        <rFont val="Times New Roman"/>
        <family val="1"/>
      </rPr>
      <t>4.start_period——</t>
    </r>
    <r>
      <rPr>
        <sz val="14"/>
        <color theme="1"/>
        <rFont val="华文中宋"/>
        <family val="3"/>
        <charset val="134"/>
      </rPr>
      <t>计算起点时期，不包含在计算期内。例如取值为</t>
    </r>
    <r>
      <rPr>
        <sz val="14"/>
        <color theme="1"/>
        <rFont val="Times New Roman"/>
        <family val="1"/>
      </rPr>
      <t>2</t>
    </r>
    <r>
      <rPr>
        <sz val="14"/>
        <color theme="1"/>
        <rFont val="华文中宋"/>
        <family val="3"/>
        <charset val="134"/>
      </rPr>
      <t>，表示从第</t>
    </r>
    <r>
      <rPr>
        <sz val="14"/>
        <color theme="1"/>
        <rFont val="Times New Roman"/>
        <family val="1"/>
      </rPr>
      <t>3</t>
    </r>
    <r>
      <rPr>
        <sz val="14"/>
        <color theme="1"/>
        <rFont val="华文中宋"/>
        <family val="3"/>
        <charset val="134"/>
      </rPr>
      <t>年开始计算，必须使用与</t>
    </r>
    <r>
      <rPr>
        <sz val="14"/>
        <color theme="1"/>
        <rFont val="Times New Roman"/>
        <family val="1"/>
      </rPr>
      <t>life</t>
    </r>
    <r>
      <rPr>
        <sz val="14"/>
        <color theme="1"/>
        <rFont val="华文中宋"/>
        <family val="3"/>
        <charset val="134"/>
      </rPr>
      <t xml:space="preserve">相同的时间单位。
</t>
    </r>
    <r>
      <rPr>
        <sz val="14"/>
        <color theme="1"/>
        <rFont val="Times New Roman"/>
        <family val="1"/>
      </rPr>
      <t>5.end_period——</t>
    </r>
    <r>
      <rPr>
        <sz val="14"/>
        <color theme="1"/>
        <rFont val="华文中宋"/>
        <family val="3"/>
        <charset val="134"/>
      </rPr>
      <t xml:space="preserve">计算终止时期。
</t>
    </r>
    <r>
      <rPr>
        <sz val="14"/>
        <color theme="1"/>
        <rFont val="Times New Roman"/>
        <family val="1"/>
      </rPr>
      <t>6.factor——</t>
    </r>
    <r>
      <rPr>
        <sz val="14"/>
        <color theme="1"/>
        <rFont val="华文中宋"/>
        <family val="3"/>
        <charset val="134"/>
      </rPr>
      <t>余额递减速率，若省略，则采用默认值</t>
    </r>
    <r>
      <rPr>
        <sz val="14"/>
        <color theme="1"/>
        <rFont val="Times New Roman"/>
        <family val="1"/>
      </rPr>
      <t>2</t>
    </r>
    <r>
      <rPr>
        <sz val="14"/>
        <color theme="1"/>
        <rFont val="华文中宋"/>
        <family val="3"/>
        <charset val="134"/>
      </rPr>
      <t xml:space="preserve">（双倍余额递减）。
</t>
    </r>
    <r>
      <rPr>
        <sz val="14"/>
        <color theme="1"/>
        <rFont val="Times New Roman"/>
        <family val="1"/>
      </rPr>
      <t xml:space="preserve">7.no_switch—— </t>
    </r>
    <r>
      <rPr>
        <sz val="14"/>
        <color theme="1"/>
        <rFont val="华文中宋"/>
        <family val="3"/>
        <charset val="134"/>
      </rPr>
      <t>逻辑值，指定当折旧值大于余额递减计算值时，是否转用直线折旧法。</t>
    </r>
    <r>
      <rPr>
        <sz val="14"/>
        <color theme="1"/>
        <rFont val="Times New Roman"/>
        <family val="1"/>
      </rPr>
      <t>no_switch</t>
    </r>
    <r>
      <rPr>
        <sz val="14"/>
        <color theme="1"/>
        <rFont val="华文中宋"/>
        <family val="3"/>
        <charset val="134"/>
      </rPr>
      <t>取</t>
    </r>
    <r>
      <rPr>
        <sz val="14"/>
        <color theme="1"/>
        <rFont val="Times New Roman"/>
        <family val="1"/>
      </rPr>
      <t>0</t>
    </r>
    <r>
      <rPr>
        <sz val="14"/>
        <color theme="1"/>
        <rFont val="华文中宋"/>
        <family val="3"/>
        <charset val="134"/>
      </rPr>
      <t>或</t>
    </r>
    <r>
      <rPr>
        <sz val="14"/>
        <color theme="1"/>
        <rFont val="Times New Roman"/>
        <family val="1"/>
      </rPr>
      <t>1</t>
    </r>
    <r>
      <rPr>
        <sz val="14"/>
        <color theme="1"/>
        <rFont val="华文中宋"/>
        <family val="3"/>
        <charset val="134"/>
      </rPr>
      <t>，</t>
    </r>
    <r>
      <rPr>
        <sz val="14"/>
        <color theme="1"/>
        <rFont val="Times New Roman"/>
        <family val="1"/>
      </rPr>
      <t>0</t>
    </r>
    <r>
      <rPr>
        <sz val="14"/>
        <color theme="1"/>
        <rFont val="华文中宋"/>
        <family val="3"/>
        <charset val="134"/>
      </rPr>
      <t>表示当直线折旧法年折旧额大于余额递减法计算的水平时，转为直线折旧法，</t>
    </r>
    <r>
      <rPr>
        <sz val="14"/>
        <color theme="1"/>
        <rFont val="Times New Roman"/>
        <family val="1"/>
      </rPr>
      <t>1</t>
    </r>
    <r>
      <rPr>
        <sz val="14"/>
        <color theme="1"/>
        <rFont val="华文中宋"/>
        <family val="3"/>
        <charset val="134"/>
      </rPr>
      <t>表示不转换。</t>
    </r>
    <phoneticPr fontId="1" type="noConversion"/>
  </si>
  <si>
    <t>单变量求解</t>
    <phoneticPr fontId="1" type="noConversion"/>
  </si>
  <si>
    <t>单变量模拟运算表</t>
    <phoneticPr fontId="1" type="noConversion"/>
  </si>
  <si>
    <t>例：</t>
    <phoneticPr fontId="1" type="noConversion"/>
  </si>
  <si>
    <t>年利率：</t>
    <phoneticPr fontId="1" type="noConversion"/>
  </si>
  <si>
    <t>月还款额：</t>
    <phoneticPr fontId="1" type="noConversion"/>
  </si>
  <si>
    <t>应用步骤：</t>
    <phoneticPr fontId="1" type="noConversion"/>
  </si>
  <si>
    <t>例：</t>
    <phoneticPr fontId="1" type="noConversion"/>
  </si>
  <si>
    <t>已知钱多多现在贷款100万元，还款期限是30年，采取按月等额支付方式偿还，分析在不同年利率下的月还款额。</t>
    <phoneticPr fontId="1" type="noConversion"/>
  </si>
  <si>
    <t>贷款金额：</t>
    <phoneticPr fontId="1" type="noConversion"/>
  </si>
  <si>
    <t>还款月数：</t>
    <phoneticPr fontId="1" type="noConversion"/>
  </si>
  <si>
    <t>月还款额：</t>
    <phoneticPr fontId="1" type="noConversion"/>
  </si>
  <si>
    <t>已知钱多多现在需要贷款100万元，还款期限是30年，采取按月等额支付方式偿还，他的最大月还款能力是5500元，多家银行的贷款年利率在4.90%-5.50%之间，分析他可承受的最高贷款年利率。</t>
    <phoneticPr fontId="1" type="noConversion"/>
  </si>
  <si>
    <t>应用步骤：</t>
    <phoneticPr fontId="1" type="noConversion"/>
  </si>
  <si>
    <t>年利率：</t>
    <phoneticPr fontId="1" type="noConversion"/>
  </si>
  <si>
    <t xml:space="preserve">    如果已经知道由公式可得的结果，但不确定为获得此结果公式需要的输入值，那么请使用 Excel 的单变量求解功能。例如，假设您需要借钱。您知道需借的金额、还清贷款所需的时间以及每月可偿还的钱数。您可以使用单变量求解来确定您需要的符合贷款目标的利率。
    注意: 单变量求解仅处理一个变量输入值。</t>
    <phoneticPr fontId="1" type="noConversion"/>
  </si>
  <si>
    <t xml:space="preserve">    单变量模拟运算表    若要了解一个或多个公式中一个变量的不同值如何改变这些公式的结果，请使用单变量模拟运算表。例如，可以使用单变量模拟运算表来查看不同的利率对使用 PMT 函数计算的每月按揭还款的影响。在单列或单行中输入变量值后，结果便会在相邻的列或行中显示。</t>
    <phoneticPr fontId="1" type="noConversion"/>
  </si>
  <si>
    <t xml:space="preserve">    在工作表中以列或行的形式排列的数据可以绘制为 XY（散点）图。 将 X 值放在一行或一列，然后在相邻的行或列中输入对应的 Y 值。
    散点图有两个数值轴：水平 (X) 数值轴和垂直 (Y) 数值轴。散点图将 X 值和 Y 值合并到单一数据点并按不均匀的间隔或簇来显示它们。散点图通常用于显示和比较数值，例如科学数据、统计数据和工程数据。
    使用散点图的情况：
    ①要更改水平轴的刻度。
    ②要将轴的刻度转换为对数刻度。
    ③水平轴的值不是均匀分布的。
    ④水平轴上有许多数据点。
    ⑥希望调整散点图独立坐标轴刻度，以便显示有关其中包含值对或分组值对的数据的更多信息。
    ⑦要显示大型数据集之间的相似性而非数据点之间的区别。
    ⑧您要在不考虑时间的情况下比较大量数据点 - 在散点图中包含的数据越多，所进行的比较的效果就越好。</t>
    <phoneticPr fontId="1" type="noConversion"/>
  </si>
  <si>
    <t>1.在D5:L5区域输入预分析的年贷款利率。
2.在D6单元格输入公式“=PMT(D5/12,360,100)”，获得结果-0.5067。
3.选定D5:L6区域。
4.在菜单栏选择“数据-模拟分析-模拟运算表”。在“输入引用行的单元格”输入公式预调整的变量D5，然后选择“确定”。
5.EXCEL将自动完成在E5:L5所列利率下的月还款额目标值，计算结果显示在E6:L6。
注：如果利率显示为一列，在调用模拟运算表后，选择“输入引用列的单元格”输入公式预调整的变量。</t>
    <phoneticPr fontId="1" type="noConversion"/>
  </si>
  <si>
    <t>1.在C11:D13输入相关数据，其中D13单元格输入最低年利率或其他任意利率水平。
2.在D14单元格输入公式“=PMT(D13/12,D12,D11)”，获得结果-0.5307。
3.选定D14单元格。
4.在菜单栏选择“数据-模拟分析-单变量求解”。在“目标单元格”输入“D14”，在“目标值”输入“-0.55”，在“可变单元格”输入“D13”，然后选择“确定”。
5.EXCEL将自动进行单变量求解，求解完成后，D13单元格变为“5.22%”，D14单元格变为“-0.5501”。
注：求解运算时间可能较长，请耐心等待。当求解状态窗口的“确定”可操作时，求解运算完成。</t>
    <phoneticPr fontId="1" type="noConversion"/>
  </si>
  <si>
    <t>例：</t>
    <phoneticPr fontId="1" type="noConversion"/>
  </si>
  <si>
    <t>月份</t>
    <phoneticPr fontId="1" type="noConversion"/>
  </si>
  <si>
    <t>应用步骤：</t>
    <phoneticPr fontId="1" type="noConversion"/>
  </si>
  <si>
    <t>93#汽油</t>
    <phoneticPr fontId="1" type="noConversion"/>
  </si>
  <si>
    <t>0#柴油</t>
    <phoneticPr fontId="1" type="noConversion"/>
  </si>
  <si>
    <t>近8个月成品油价格的波动情况</t>
    <phoneticPr fontId="1" type="noConversion"/>
  </si>
  <si>
    <t>XY(散点)图</t>
    <phoneticPr fontId="1" type="noConversion"/>
  </si>
  <si>
    <t>根据下表数据制作带平滑线和数据标记的散点图反映近8个月成品油价格的波动情况。</t>
    <phoneticPr fontId="1" type="noConversion"/>
  </si>
  <si>
    <t>一、</t>
    <phoneticPr fontId="1" type="noConversion"/>
  </si>
  <si>
    <t>学习内容</t>
    <phoneticPr fontId="1" type="noConversion"/>
  </si>
  <si>
    <t>（一）</t>
    <phoneticPr fontId="1" type="noConversion"/>
  </si>
  <si>
    <t>（二）</t>
    <phoneticPr fontId="1" type="noConversion"/>
  </si>
  <si>
    <t>（三）</t>
    <phoneticPr fontId="1" type="noConversion"/>
  </si>
  <si>
    <t>二、</t>
    <phoneticPr fontId="1" type="noConversion"/>
  </si>
  <si>
    <t>应用练习</t>
    <phoneticPr fontId="1" type="noConversion"/>
  </si>
  <si>
    <t>一、</t>
    <phoneticPr fontId="1" type="noConversion"/>
  </si>
  <si>
    <t>学习内容</t>
    <phoneticPr fontId="1" type="noConversion"/>
  </si>
  <si>
    <t>（二）</t>
    <phoneticPr fontId="1" type="noConversion"/>
  </si>
  <si>
    <t>（一）</t>
    <phoneticPr fontId="1" type="noConversion"/>
  </si>
  <si>
    <t>0-1规划</t>
    <phoneticPr fontId="1" type="noConversion"/>
  </si>
  <si>
    <t>EXCEL规划求解</t>
    <phoneticPr fontId="1" type="noConversion"/>
  </si>
  <si>
    <t xml:space="preserve">    规划求解是 Microsoft Excel 加载项程序，可用于模拟分析。使用“规划求解”查找一个单元格 （称为目标单元格 ）中公式的优化（最大或最小）值，受限或受制于工作表上其他公式单元格的值。“规划求解”与一组用于计算目标和约束单元格中公式的单元格（称为决策变量或变量单元格）一起工作。“规划求解”调整决策变量单元格中的值以满足约束单元格上的限制，并产生您对目标单元格期望的结果。
    简而言之，您可以使用规划求解以通过更改其他单元格确定一个单元格的最大或最小值。</t>
    <phoneticPr fontId="1" type="noConversion"/>
  </si>
  <si>
    <t>应用步骤：</t>
    <phoneticPr fontId="1" type="noConversion"/>
  </si>
  <si>
    <t>例：</t>
    <phoneticPr fontId="1" type="noConversion"/>
  </si>
  <si>
    <t>规格</t>
    <phoneticPr fontId="1" type="noConversion"/>
  </si>
  <si>
    <t>3升装</t>
    <phoneticPr fontId="1" type="noConversion"/>
  </si>
  <si>
    <t>5.5升装</t>
    <phoneticPr fontId="1" type="noConversion"/>
  </si>
  <si>
    <t>价格</t>
    <phoneticPr fontId="1" type="noConversion"/>
  </si>
  <si>
    <t>采购总量/升</t>
    <phoneticPr fontId="1" type="noConversion"/>
  </si>
  <si>
    <t>采购成本</t>
    <phoneticPr fontId="1" type="noConversion"/>
  </si>
  <si>
    <t>钱多多计划采购123升溶解剂，3升袋的产品价格是3元/袋，5.5升装的产品价格是5元/升，分析钱多多如何采购能够实现成本最低。</t>
    <phoneticPr fontId="1" type="noConversion"/>
  </si>
  <si>
    <t xml:space="preserve">    0-1规划是决策变量仅取值0或1的一类特殊的整数规划。在处理经济管理中某些规划问题时，若决策变量采用 0-1变量即逻辑变量，可把本来需要分别各种情况加以讨论的问题统一在一个问题中讨论。
    0-1规划主要用于求解互斥的计划问题、约束条件互斥问题、固定费用问题和分派问题等方面。例如，在一定投资预算限制下对多个独立投资方案的比较选优，以实现对经济效益最大化的追求。投资方案只有“选择”或“放弃”的唯一选择，即决策变量只能取“1”表示选择，或者取“0”表示放弃。</t>
    <phoneticPr fontId="1" type="noConversion"/>
  </si>
  <si>
    <t>1.加载“规划求解加载项”。在菜单栏选择“文件-选项-加载项-转到”，进入“加载宏”窗口，选择“规划求解加载项”，选择确定，EXCEL将进行“规划求解加载项”加载。加载后在菜单栏“数据”中显示“规划求解”。
2.根据题意列出整数规划模型，目标函数是总采购成本最低，各规格产品的采购量是决策变量。约束条件是决策变量只能取正整数，采购总量≥123升。该项不具体体现在EXCEL操作中。
2.根据题意制作数据表格，如C11:G13区域。决策变量表示各种规格产品的购买量，只能是整数；如果是0-1规划，则决策变量只能取0或1。在F12单元格输入公式“=E12*3+E13*5.5”，在G12单元格输入目标函数公式“=D12*E12+D13*E13”。
3.在菜单栏选择“数据-规划求解”，弹出“规划求解参数”窗口，输入约束条件。“设置目标”输入“G12”，并选择“最小值”。“通过可变单元格”输入决策变量“E12:E13”。选择“遵守约束-添加”输入约束条件。输入条件时，“int”表示整数。该例题的约束条件是E12取整数、E13取整数、F12≥123。注意，将“选项”中的“整数最优性”应该设置为0，否则结果可能出现较大误差。约束条件输完后，选择“确定”。
4.EXCEL将自动进行规划求解，然后弹出“规划求解结果”窗口，选择“保留规划求解的解”，选择“确定”。决策变量的求解结果及其对应的采购总量、采购成本自动显示并保存在在相应的单元格。E12显示为“1”，E13显示为“22”，F12显示为“124”，采购成本显示为“113”。</t>
    <phoneticPr fontId="1" type="noConversion"/>
  </si>
  <si>
    <t>二、</t>
    <phoneticPr fontId="1" type="noConversion"/>
  </si>
  <si>
    <t>应用练习</t>
    <phoneticPr fontId="1" type="noConversion"/>
  </si>
  <si>
    <t xml:space="preserve">某企业有350万元可用于项目投资，现在有4个备选的独立型方案，如下表所示。若基准收益率为15％，请应用规划求解选择最优组合方案。 </t>
    <phoneticPr fontId="1" type="noConversion"/>
  </si>
  <si>
    <t>方案</t>
  </si>
  <si>
    <t>投资额</t>
  </si>
  <si>
    <t>（万元）</t>
  </si>
  <si>
    <t>年净收益</t>
  </si>
  <si>
    <t>寿命期</t>
  </si>
  <si>
    <t>（年）</t>
  </si>
  <si>
    <t>A</t>
  </si>
  <si>
    <t>B</t>
  </si>
  <si>
    <t>C</t>
  </si>
  <si>
    <t>D</t>
  </si>
  <si>
    <t>采购量X</t>
    <phoneticPr fontId="1" type="noConversion"/>
  </si>
  <si>
    <t>流动资金自有资金</t>
    <phoneticPr fontId="12" type="noConversion"/>
  </si>
  <si>
    <t>流动资金借款</t>
    <phoneticPr fontId="12" type="noConversion"/>
  </si>
  <si>
    <t>年份</t>
  </si>
  <si>
    <t>销售收入</t>
  </si>
  <si>
    <t>销售税金及附加</t>
  </si>
  <si>
    <t>原材料、辅助材料</t>
  </si>
  <si>
    <t>燃料动力</t>
  </si>
  <si>
    <r>
      <t xml:space="preserve"> </t>
    </r>
    <r>
      <rPr>
        <b/>
        <sz val="12"/>
        <rFont val="宋体"/>
        <family val="3"/>
        <charset val="134"/>
      </rPr>
      <t>①</t>
    </r>
    <r>
      <rPr>
        <b/>
        <sz val="12"/>
        <rFont val="Times New Roman"/>
        <family val="1"/>
      </rPr>
      <t xml:space="preserve"> </t>
    </r>
    <r>
      <rPr>
        <b/>
        <sz val="12"/>
        <rFont val="宋体"/>
        <family val="3"/>
        <charset val="134"/>
      </rPr>
      <t>编制建业期利息估算表、借款还本付息计划表、总成本费用表、利润与利润分配表。</t>
    </r>
    <phoneticPr fontId="12" type="noConversion"/>
  </si>
  <si>
    <r>
      <t xml:space="preserve"> </t>
    </r>
    <r>
      <rPr>
        <b/>
        <sz val="12"/>
        <rFont val="宋体"/>
        <family val="3"/>
        <charset val="134"/>
      </rPr>
      <t>②</t>
    </r>
    <r>
      <rPr>
        <b/>
        <sz val="12"/>
        <rFont val="Times New Roman"/>
        <family val="1"/>
      </rPr>
      <t xml:space="preserve"> </t>
    </r>
    <r>
      <rPr>
        <b/>
        <sz val="12"/>
        <rFont val="宋体"/>
        <family val="3"/>
        <charset val="134"/>
      </rPr>
      <t>编制项目投资现金流量表。</t>
    </r>
    <phoneticPr fontId="12" type="noConversion"/>
  </si>
  <si>
    <r>
      <t xml:space="preserve"> </t>
    </r>
    <r>
      <rPr>
        <b/>
        <sz val="12"/>
        <rFont val="宋体"/>
        <family val="3"/>
        <charset val="134"/>
      </rPr>
      <t>③</t>
    </r>
    <r>
      <rPr>
        <b/>
        <sz val="12"/>
        <rFont val="Times New Roman"/>
        <family val="1"/>
      </rPr>
      <t xml:space="preserve"> </t>
    </r>
    <r>
      <rPr>
        <b/>
        <sz val="12"/>
        <rFont val="宋体"/>
        <family val="3"/>
        <charset val="134"/>
      </rPr>
      <t>计算固定资产投资借款偿还期、</t>
    </r>
    <r>
      <rPr>
        <b/>
        <sz val="12"/>
        <rFont val="Times New Roman"/>
        <family val="1"/>
      </rPr>
      <t>NPV</t>
    </r>
    <r>
      <rPr>
        <b/>
        <sz val="12"/>
        <rFont val="宋体"/>
        <family val="3"/>
        <charset val="134"/>
      </rPr>
      <t>、</t>
    </r>
    <r>
      <rPr>
        <b/>
        <sz val="12"/>
        <rFont val="Times New Roman"/>
        <family val="1"/>
      </rPr>
      <t>IRR</t>
    </r>
    <r>
      <rPr>
        <b/>
        <sz val="12"/>
        <rFont val="宋体"/>
        <family val="3"/>
        <charset val="134"/>
      </rPr>
      <t>、</t>
    </r>
    <r>
      <rPr>
        <b/>
        <sz val="12"/>
        <rFont val="Times New Roman"/>
        <family val="1"/>
      </rPr>
      <t>Pt</t>
    </r>
    <r>
      <rPr>
        <b/>
        <sz val="12"/>
        <rFont val="宋体"/>
        <family val="3"/>
        <charset val="134"/>
      </rPr>
      <t>、资本金净利润率、总投资收益率、利息备付率、偿债备付率。</t>
    </r>
    <phoneticPr fontId="12" type="noConversion"/>
  </si>
  <si>
    <t>序号</t>
    <phoneticPr fontId="12" type="noConversion"/>
  </si>
  <si>
    <t>项目</t>
    <phoneticPr fontId="12" type="noConversion"/>
  </si>
  <si>
    <t>建设期</t>
    <phoneticPr fontId="12" type="noConversion"/>
  </si>
  <si>
    <t>投产期</t>
    <phoneticPr fontId="12" type="noConversion"/>
  </si>
  <si>
    <t>达产期</t>
    <phoneticPr fontId="12" type="noConversion"/>
  </si>
  <si>
    <t>借款</t>
    <phoneticPr fontId="12" type="noConversion"/>
  </si>
  <si>
    <t>建设期利息</t>
    <phoneticPr fontId="12" type="noConversion"/>
  </si>
  <si>
    <t>1.1.1</t>
    <phoneticPr fontId="12" type="noConversion"/>
  </si>
  <si>
    <t>期初借款余额</t>
    <phoneticPr fontId="12" type="noConversion"/>
  </si>
  <si>
    <t>1.1.2</t>
    <phoneticPr fontId="12" type="noConversion"/>
  </si>
  <si>
    <t>当期借款</t>
    <phoneticPr fontId="12" type="noConversion"/>
  </si>
  <si>
    <t>1.1.3</t>
    <phoneticPr fontId="12" type="noConversion"/>
  </si>
  <si>
    <t>当期应计利息</t>
    <phoneticPr fontId="12" type="noConversion"/>
  </si>
  <si>
    <t>1.1.4</t>
    <phoneticPr fontId="12" type="noConversion"/>
  </si>
  <si>
    <t>期末借款余额</t>
    <phoneticPr fontId="12" type="noConversion"/>
  </si>
  <si>
    <t>其他融资费用</t>
    <phoneticPr fontId="12" type="noConversion"/>
  </si>
  <si>
    <t>小计（1.1+1.2）</t>
    <phoneticPr fontId="12" type="noConversion"/>
  </si>
  <si>
    <t>债券</t>
    <phoneticPr fontId="12" type="noConversion"/>
  </si>
  <si>
    <t>建设期利息</t>
    <phoneticPr fontId="12" type="noConversion"/>
  </si>
  <si>
    <t>2.1.1</t>
    <phoneticPr fontId="12" type="noConversion"/>
  </si>
  <si>
    <t>期初债务余额</t>
    <phoneticPr fontId="12" type="noConversion"/>
  </si>
  <si>
    <t>2.1.2</t>
    <phoneticPr fontId="12" type="noConversion"/>
  </si>
  <si>
    <t>当期债务金额</t>
    <phoneticPr fontId="12" type="noConversion"/>
  </si>
  <si>
    <t>2.1.3</t>
  </si>
  <si>
    <t>当期应计利息</t>
    <phoneticPr fontId="12" type="noConversion"/>
  </si>
  <si>
    <t>2.1.4</t>
  </si>
  <si>
    <t>期末债务余额</t>
    <phoneticPr fontId="12" type="noConversion"/>
  </si>
  <si>
    <t>其他融资费用</t>
    <phoneticPr fontId="12" type="noConversion"/>
  </si>
  <si>
    <t>小计（2.1+2.2）</t>
    <phoneticPr fontId="12" type="noConversion"/>
  </si>
  <si>
    <t>合计（1.3+2.3）</t>
    <phoneticPr fontId="12" type="noConversion"/>
  </si>
  <si>
    <t>建设期利息合计
（1.1+2.1）</t>
    <phoneticPr fontId="12" type="noConversion"/>
  </si>
  <si>
    <t>其他融资费用合计
（1.2+2.2）</t>
    <phoneticPr fontId="12" type="noConversion"/>
  </si>
  <si>
    <t>项目</t>
    <phoneticPr fontId="12" type="noConversion"/>
  </si>
  <si>
    <t>建设期</t>
    <phoneticPr fontId="12" type="noConversion"/>
  </si>
  <si>
    <t>投产期</t>
    <phoneticPr fontId="12" type="noConversion"/>
  </si>
  <si>
    <t>当期还本付息</t>
    <phoneticPr fontId="12" type="noConversion"/>
  </si>
  <si>
    <t>其中：还本</t>
    <phoneticPr fontId="12" type="noConversion"/>
  </si>
  <si>
    <t xml:space="preserve">     付息</t>
    <phoneticPr fontId="12" type="noConversion"/>
  </si>
  <si>
    <t>流动资金投资借款</t>
    <phoneticPr fontId="12" type="noConversion"/>
  </si>
  <si>
    <t>其中：还本</t>
    <phoneticPr fontId="12" type="noConversion"/>
  </si>
  <si>
    <t>借款合计</t>
    <phoneticPr fontId="12" type="noConversion"/>
  </si>
  <si>
    <t>期初余额</t>
    <phoneticPr fontId="12" type="noConversion"/>
  </si>
  <si>
    <t>期末余额</t>
    <phoneticPr fontId="12" type="noConversion"/>
  </si>
  <si>
    <t>计算指标：</t>
    <phoneticPr fontId="12" type="noConversion"/>
  </si>
  <si>
    <t>利息备付率（%）:</t>
    <phoneticPr fontId="12" type="noConversion"/>
  </si>
  <si>
    <t>偿债备付率（%）:</t>
    <phoneticPr fontId="12" type="noConversion"/>
  </si>
  <si>
    <t>项目</t>
    <phoneticPr fontId="12" type="noConversion"/>
  </si>
  <si>
    <t>投产期</t>
    <phoneticPr fontId="12" type="noConversion"/>
  </si>
  <si>
    <t>达产期</t>
    <phoneticPr fontId="12" type="noConversion"/>
  </si>
  <si>
    <t>外购原材料</t>
    <phoneticPr fontId="12" type="noConversion"/>
  </si>
  <si>
    <t>外购燃料及动力</t>
    <phoneticPr fontId="12" type="noConversion"/>
  </si>
  <si>
    <t>工资及福利费</t>
    <phoneticPr fontId="12" type="noConversion"/>
  </si>
  <si>
    <t>修理费</t>
    <phoneticPr fontId="12" type="noConversion"/>
  </si>
  <si>
    <t>其它费用</t>
    <phoneticPr fontId="12" type="noConversion"/>
  </si>
  <si>
    <t>折旧费</t>
    <phoneticPr fontId="12" type="noConversion"/>
  </si>
  <si>
    <t>摊销费</t>
    <phoneticPr fontId="12" type="noConversion"/>
  </si>
  <si>
    <t>利息支出</t>
    <phoneticPr fontId="12" type="noConversion"/>
  </si>
  <si>
    <t>序号</t>
    <phoneticPr fontId="12" type="noConversion"/>
  </si>
  <si>
    <t>项目</t>
    <phoneticPr fontId="12" type="noConversion"/>
  </si>
  <si>
    <t>建设期</t>
    <phoneticPr fontId="12" type="noConversion"/>
  </si>
  <si>
    <t>达产期</t>
    <phoneticPr fontId="12" type="noConversion"/>
  </si>
  <si>
    <t>销售收入</t>
    <phoneticPr fontId="12" type="noConversion"/>
  </si>
  <si>
    <t>销售税金及附加</t>
    <phoneticPr fontId="12" type="noConversion"/>
  </si>
  <si>
    <t>总成本费用</t>
    <phoneticPr fontId="12" type="noConversion"/>
  </si>
  <si>
    <t>补贴收入</t>
    <phoneticPr fontId="12" type="noConversion"/>
  </si>
  <si>
    <t>利润总额（1-2-3+4）</t>
    <phoneticPr fontId="12" type="noConversion"/>
  </si>
  <si>
    <t>弥补以前年度亏损</t>
    <phoneticPr fontId="12" type="noConversion"/>
  </si>
  <si>
    <t>应纳税所得额（5-6）</t>
    <phoneticPr fontId="12" type="noConversion"/>
  </si>
  <si>
    <t>所得税</t>
    <phoneticPr fontId="12" type="noConversion"/>
  </si>
  <si>
    <t>净利润（5-8）</t>
    <phoneticPr fontId="12" type="noConversion"/>
  </si>
  <si>
    <t>息税折旧摊销前利润
（息税前利润+折旧+摊销）</t>
    <phoneticPr fontId="12" type="noConversion"/>
  </si>
  <si>
    <t>总投资收益率：</t>
    <phoneticPr fontId="12" type="noConversion"/>
  </si>
  <si>
    <t>资本金净利润率：</t>
    <phoneticPr fontId="12" type="noConversion"/>
  </si>
  <si>
    <t>序号</t>
    <phoneticPr fontId="12" type="noConversion"/>
  </si>
  <si>
    <t>建设期</t>
    <phoneticPr fontId="12" type="noConversion"/>
  </si>
  <si>
    <t>现金流入</t>
    <phoneticPr fontId="12" type="noConversion"/>
  </si>
  <si>
    <t>销售收入</t>
    <phoneticPr fontId="12" type="noConversion"/>
  </si>
  <si>
    <t>补贴收入</t>
    <phoneticPr fontId="12" type="noConversion"/>
  </si>
  <si>
    <t>回收固定资产余值</t>
    <phoneticPr fontId="12" type="noConversion"/>
  </si>
  <si>
    <t>回收流动资金</t>
    <phoneticPr fontId="12" type="noConversion"/>
  </si>
  <si>
    <t>现金流出</t>
    <phoneticPr fontId="12" type="noConversion"/>
  </si>
  <si>
    <t>建设投资</t>
    <phoneticPr fontId="12" type="noConversion"/>
  </si>
  <si>
    <t>流动资金</t>
    <phoneticPr fontId="12" type="noConversion"/>
  </si>
  <si>
    <t>经营成本</t>
    <phoneticPr fontId="12" type="noConversion"/>
  </si>
  <si>
    <t>营业税金及附加</t>
    <phoneticPr fontId="12" type="noConversion"/>
  </si>
  <si>
    <t>累计所得税前净现金流量</t>
    <phoneticPr fontId="12" type="noConversion"/>
  </si>
  <si>
    <t>所得税</t>
    <phoneticPr fontId="12" type="noConversion"/>
  </si>
  <si>
    <t>累计所得税后净现金流量</t>
    <phoneticPr fontId="12" type="noConversion"/>
  </si>
  <si>
    <t xml:space="preserve"> 计算指标：</t>
    <phoneticPr fontId="12" type="noConversion"/>
  </si>
  <si>
    <t>所得税前净现金流量（1-2）</t>
    <phoneticPr fontId="12" type="noConversion"/>
  </si>
  <si>
    <t>所得税后净现金流量（3-5）</t>
    <phoneticPr fontId="12" type="noConversion"/>
  </si>
  <si>
    <t>项目投资财务内部收益率（%）（所得税前）:</t>
    <phoneticPr fontId="12" type="noConversion"/>
  </si>
  <si>
    <t>项目投资财务内部收益率（%）（所得税后）:</t>
    <phoneticPr fontId="12" type="noConversion"/>
  </si>
  <si>
    <t>项目投资回收期（所得税前）:</t>
    <phoneticPr fontId="12" type="noConversion"/>
  </si>
  <si>
    <t>项目投资回收期（所得税后）:</t>
    <phoneticPr fontId="12" type="noConversion"/>
  </si>
  <si>
    <t>问题：</t>
    <phoneticPr fontId="1" type="noConversion"/>
  </si>
  <si>
    <t>表6  总成本费用估算表（生产要素法）                                    人民币单位：万元</t>
    <phoneticPr fontId="12" type="noConversion"/>
  </si>
  <si>
    <t>参考答案</t>
    <phoneticPr fontId="1" type="noConversion"/>
  </si>
  <si>
    <t>敏感性因素</t>
    <phoneticPr fontId="1" type="noConversion"/>
  </si>
  <si>
    <t>初始投资</t>
    <phoneticPr fontId="1" type="noConversion"/>
  </si>
  <si>
    <t>年销售收入</t>
    <phoneticPr fontId="1" type="noConversion"/>
  </si>
  <si>
    <t>敏感性计算</t>
    <phoneticPr fontId="1" type="noConversion"/>
  </si>
  <si>
    <t>1.根据需要制作数据表格，如C20:K23区域。
2.选中数据表格C21:K23区域。
3.在菜单栏选择“插入-图表-插入Y(散点)图或气泡图-带平滑线和数据标记的散点图”。
4.点击生成的散点图，修改图形属性、大小，或者移动图形位置，如右图所示。
注：图形生成后，如果修改数据表格中的数据，图形会自动随之修改。</t>
    <phoneticPr fontId="1" type="noConversion"/>
  </si>
  <si>
    <t>初始投资</t>
    <phoneticPr fontId="1" type="noConversion"/>
  </si>
  <si>
    <t>年销售收入</t>
    <phoneticPr fontId="1" type="noConversion"/>
  </si>
  <si>
    <t>临界点</t>
    <phoneticPr fontId="1" type="noConversion"/>
  </si>
  <si>
    <t>临界点</t>
    <phoneticPr fontId="1" type="noConversion"/>
  </si>
  <si>
    <t>内部收益率</t>
    <phoneticPr fontId="1" type="noConversion"/>
  </si>
  <si>
    <t>结果评阅</t>
    <phoneticPr fontId="1" type="noConversion"/>
  </si>
  <si>
    <t>建设投资自有资金</t>
    <phoneticPr fontId="12" type="noConversion"/>
  </si>
  <si>
    <t>建设投资借款</t>
    <phoneticPr fontId="12" type="noConversion"/>
  </si>
  <si>
    <t>建设投资借款</t>
    <phoneticPr fontId="12" type="noConversion"/>
  </si>
  <si>
    <t xml:space="preserve">    某拟建项目建设投资为1200万元（其中自有资金400万元，其余所需资金全部为贷款），流动资金240万元（其中自有资金80万元，其余所需资金全部为贷款）。建设投资借款利率为12%，流动资金借款利率为8%，不考虑其他融资费用。建设投资都形成固定资产，折旧用平均年限法，寿命期末固定资产残值为50万元。年修理费按固定资产原值的4%提取。基准收益率为12%，所得税率为25%，不考虑盈余公积金，投资使用计划如表1所示，其他数据如表2、表3所示。各年折旧费全部、摊销费全部、税后利润的50%用来偿还债务，投产后即开始偿还全部贷款。剩余税后利润不做分配。除借款外，所有现金流量默认年末发生。建设期利息计算采用年中法计算，在投产后偿还。</t>
    <phoneticPr fontId="1" type="noConversion"/>
  </si>
  <si>
    <t>3   合计</t>
    <phoneticPr fontId="1" type="noConversion"/>
  </si>
  <si>
    <t>3.1 期初余额</t>
    <phoneticPr fontId="12" type="noConversion"/>
  </si>
  <si>
    <t>3   借款合计</t>
    <phoneticPr fontId="12" type="noConversion"/>
  </si>
  <si>
    <t xml:space="preserve">    其中：还本</t>
    <phoneticPr fontId="12" type="noConversion"/>
  </si>
  <si>
    <t xml:space="preserve">         付息</t>
    <phoneticPr fontId="12" type="noConversion"/>
  </si>
  <si>
    <t>3.3 期末余额</t>
    <phoneticPr fontId="12" type="noConversion"/>
  </si>
  <si>
    <t>3.2 当期还本付息</t>
    <phoneticPr fontId="12" type="noConversion"/>
  </si>
  <si>
    <t>-</t>
    <phoneticPr fontId="1" type="noConversion"/>
  </si>
  <si>
    <t>参考答案</t>
    <phoneticPr fontId="1" type="noConversion"/>
  </si>
  <si>
    <r>
      <t>年</t>
    </r>
    <r>
      <rPr>
        <b/>
        <sz val="12"/>
        <rFont val="Times New Roman"/>
        <family val="1"/>
      </rPr>
      <t xml:space="preserve">     </t>
    </r>
    <r>
      <rPr>
        <b/>
        <sz val="12"/>
        <rFont val="宋体"/>
        <family val="3"/>
        <charset val="134"/>
      </rPr>
      <t>份</t>
    </r>
  </si>
  <si>
    <r>
      <t>表</t>
    </r>
    <r>
      <rPr>
        <b/>
        <sz val="12"/>
        <rFont val="Times New Roman"/>
        <family val="1"/>
      </rPr>
      <t xml:space="preserve">1  </t>
    </r>
    <r>
      <rPr>
        <b/>
        <sz val="12"/>
        <rFont val="宋体"/>
        <family val="3"/>
        <charset val="134"/>
      </rPr>
      <t>投资使用计划表</t>
    </r>
    <r>
      <rPr>
        <b/>
        <sz val="12"/>
        <rFont val="Times New Roman"/>
        <family val="1"/>
      </rPr>
      <t xml:space="preserve">                 </t>
    </r>
    <r>
      <rPr>
        <b/>
        <sz val="12"/>
        <rFont val="宋体"/>
        <family val="3"/>
        <charset val="134"/>
      </rPr>
      <t>单位：万元</t>
    </r>
    <phoneticPr fontId="12" type="noConversion"/>
  </si>
  <si>
    <r>
      <t>5</t>
    </r>
    <r>
      <rPr>
        <b/>
        <sz val="12"/>
        <rFont val="宋体"/>
        <family val="3"/>
        <charset val="134"/>
      </rPr>
      <t>～</t>
    </r>
    <r>
      <rPr>
        <b/>
        <sz val="12"/>
        <rFont val="Times New Roman"/>
        <family val="1"/>
      </rPr>
      <t>10</t>
    </r>
    <phoneticPr fontId="12" type="noConversion"/>
  </si>
  <si>
    <r>
      <t>表</t>
    </r>
    <r>
      <rPr>
        <b/>
        <sz val="12"/>
        <rFont val="Times New Roman"/>
        <family val="1"/>
      </rPr>
      <t xml:space="preserve">2  </t>
    </r>
    <r>
      <rPr>
        <b/>
        <sz val="12"/>
        <rFont val="宋体"/>
        <family val="3"/>
        <charset val="134"/>
      </rPr>
      <t>销售收入、税金</t>
    </r>
    <r>
      <rPr>
        <b/>
        <sz val="12"/>
        <rFont val="Times New Roman"/>
        <family val="1"/>
      </rPr>
      <t xml:space="preserve">                                      </t>
    </r>
    <r>
      <rPr>
        <b/>
        <sz val="12"/>
        <rFont val="宋体"/>
        <family val="3"/>
        <charset val="134"/>
      </rPr>
      <t>单位：万元</t>
    </r>
    <phoneticPr fontId="12" type="noConversion"/>
  </si>
  <si>
    <r>
      <t>年</t>
    </r>
    <r>
      <rPr>
        <b/>
        <sz val="12"/>
        <rFont val="Times New Roman"/>
        <family val="1"/>
      </rPr>
      <t xml:space="preserve">    </t>
    </r>
    <r>
      <rPr>
        <b/>
        <sz val="12"/>
        <rFont val="宋体"/>
        <family val="3"/>
        <charset val="134"/>
      </rPr>
      <t>份</t>
    </r>
  </si>
  <si>
    <r>
      <t>工</t>
    </r>
    <r>
      <rPr>
        <b/>
        <sz val="12"/>
        <rFont val="Times New Roman"/>
        <family val="1"/>
      </rPr>
      <t xml:space="preserve">  </t>
    </r>
    <r>
      <rPr>
        <b/>
        <sz val="12"/>
        <rFont val="宋体"/>
        <family val="3"/>
        <charset val="134"/>
      </rPr>
      <t>资</t>
    </r>
  </si>
  <si>
    <r>
      <t>其</t>
    </r>
    <r>
      <rPr>
        <b/>
        <sz val="12"/>
        <rFont val="Times New Roman"/>
        <family val="1"/>
      </rPr>
      <t xml:space="preserve">  </t>
    </r>
    <r>
      <rPr>
        <b/>
        <sz val="12"/>
        <rFont val="宋体"/>
        <family val="3"/>
        <charset val="134"/>
      </rPr>
      <t>它</t>
    </r>
  </si>
  <si>
    <r>
      <t>5</t>
    </r>
    <r>
      <rPr>
        <b/>
        <sz val="12"/>
        <rFont val="宋体"/>
        <family val="3"/>
        <charset val="134"/>
      </rPr>
      <t>～</t>
    </r>
    <r>
      <rPr>
        <b/>
        <sz val="12"/>
        <rFont val="Times New Roman"/>
        <family val="1"/>
      </rPr>
      <t>10</t>
    </r>
    <phoneticPr fontId="12" type="noConversion"/>
  </si>
  <si>
    <r>
      <t>表</t>
    </r>
    <r>
      <rPr>
        <b/>
        <sz val="12"/>
        <rFont val="Times New Roman"/>
        <family val="1"/>
      </rPr>
      <t xml:space="preserve">3  </t>
    </r>
    <r>
      <rPr>
        <b/>
        <sz val="12"/>
        <rFont val="宋体"/>
        <family val="3"/>
        <charset val="134"/>
      </rPr>
      <t>经营成本费用（部分）表</t>
    </r>
    <r>
      <rPr>
        <b/>
        <sz val="12"/>
        <rFont val="Times New Roman"/>
        <family val="1"/>
      </rPr>
      <t xml:space="preserve">                             </t>
    </r>
    <r>
      <rPr>
        <b/>
        <sz val="12"/>
        <rFont val="宋体"/>
        <family val="3"/>
        <charset val="134"/>
      </rPr>
      <t>单位：万元</t>
    </r>
    <phoneticPr fontId="12" type="noConversion"/>
  </si>
  <si>
    <t>表4  建设期利息估算表                                   人民币单位：万元</t>
    <phoneticPr fontId="12" type="noConversion"/>
  </si>
  <si>
    <t>表5  借款还本付息计划表                                     人民币单位：万元</t>
    <phoneticPr fontId="12" type="noConversion"/>
  </si>
  <si>
    <r>
      <t>经营成本</t>
    </r>
    <r>
      <rPr>
        <b/>
        <sz val="10"/>
        <rFont val="宋体"/>
        <family val="3"/>
        <charset val="134"/>
      </rPr>
      <t>（1+2+3+4+5）</t>
    </r>
    <phoneticPr fontId="12" type="noConversion"/>
  </si>
  <si>
    <t>总成本费用合计（6+7+8+9)</t>
    <phoneticPr fontId="12" type="noConversion"/>
  </si>
  <si>
    <r>
      <t xml:space="preserve">息税前利润
</t>
    </r>
    <r>
      <rPr>
        <b/>
        <sz val="10"/>
        <rFont val="宋体"/>
        <family val="3"/>
        <charset val="134"/>
      </rPr>
      <t>（利润总额+利息支出）</t>
    </r>
    <phoneticPr fontId="12" type="noConversion"/>
  </si>
  <si>
    <t>表7  利润与利润分配表                                     人民币单位：万元</t>
    <phoneticPr fontId="12" type="noConversion"/>
  </si>
  <si>
    <r>
      <t>项目投资财务净现值（所得税前）（</t>
    </r>
    <r>
      <rPr>
        <b/>
        <i/>
        <sz val="12"/>
        <rFont val="Times New Roman"/>
        <family val="1"/>
      </rPr>
      <t>ic</t>
    </r>
    <r>
      <rPr>
        <b/>
        <sz val="12"/>
        <rFont val="Times New Roman"/>
        <family val="1"/>
      </rPr>
      <t>=             %</t>
    </r>
    <r>
      <rPr>
        <b/>
        <sz val="12"/>
        <rFont val="宋体"/>
        <family val="3"/>
        <charset val="134"/>
      </rPr>
      <t>）:</t>
    </r>
    <phoneticPr fontId="12" type="noConversion"/>
  </si>
  <si>
    <r>
      <t>项目投资财务净现值（所得税后）（</t>
    </r>
    <r>
      <rPr>
        <b/>
        <i/>
        <sz val="12"/>
        <rFont val="Times New Roman"/>
        <family val="1"/>
      </rPr>
      <t>ic</t>
    </r>
    <r>
      <rPr>
        <b/>
        <sz val="12"/>
        <rFont val="Times New Roman"/>
        <family val="1"/>
      </rPr>
      <t>=             %</t>
    </r>
    <r>
      <rPr>
        <b/>
        <sz val="12"/>
        <rFont val="宋体"/>
        <family val="3"/>
        <charset val="134"/>
      </rPr>
      <t>）:</t>
    </r>
    <phoneticPr fontId="12" type="noConversion"/>
  </si>
  <si>
    <t>表8项目投资现金流量表                                    人民币单位：万元</t>
    <phoneticPr fontId="12" type="noConversion"/>
  </si>
  <si>
    <t>10 总成本费用合计</t>
    <phoneticPr fontId="1" type="noConversion"/>
  </si>
  <si>
    <t>计算指标：</t>
    <phoneticPr fontId="12" type="noConversion"/>
  </si>
  <si>
    <t>利息备付率（%）:</t>
    <phoneticPr fontId="12" type="noConversion"/>
  </si>
  <si>
    <t>偿债备付率（%）:</t>
    <phoneticPr fontId="12" type="noConversion"/>
  </si>
  <si>
    <t>建设投资借款偿还期:</t>
    <phoneticPr fontId="12" type="noConversion"/>
  </si>
  <si>
    <t>建设投资借款偿还期:</t>
    <phoneticPr fontId="12" type="noConversion"/>
  </si>
  <si>
    <t>9  净利润</t>
    <phoneticPr fontId="1" type="noConversion"/>
  </si>
  <si>
    <t>10 息税前利润</t>
    <phoneticPr fontId="1" type="noConversion"/>
  </si>
  <si>
    <r>
      <t xml:space="preserve">11 </t>
    </r>
    <r>
      <rPr>
        <b/>
        <sz val="10"/>
        <rFont val="宋体"/>
        <family val="3"/>
        <charset val="134"/>
      </rPr>
      <t>息税折旧摊销前利润</t>
    </r>
    <phoneticPr fontId="1" type="noConversion"/>
  </si>
  <si>
    <t>计算指标：</t>
    <phoneticPr fontId="1" type="noConversion"/>
  </si>
  <si>
    <t>总投资收益率：</t>
    <phoneticPr fontId="1" type="noConversion"/>
  </si>
  <si>
    <t>资本金净利润率：</t>
    <phoneticPr fontId="1" type="noConversion"/>
  </si>
  <si>
    <t>6 所得税后净现金流量</t>
    <phoneticPr fontId="1" type="noConversion"/>
  </si>
  <si>
    <t>7 累计所得税后净现金流量</t>
    <phoneticPr fontId="1" type="noConversion"/>
  </si>
  <si>
    <t xml:space="preserve"> 计算指标：</t>
    <phoneticPr fontId="1" type="noConversion"/>
  </si>
  <si>
    <t>项目投资财务内部收益率（%）（所得税前）:</t>
    <phoneticPr fontId="1" type="noConversion"/>
  </si>
  <si>
    <t>项目投资财务内部收益率（%）（所得税后）:</t>
    <phoneticPr fontId="1" type="noConversion"/>
  </si>
  <si>
    <t>项目投资回收期（所得税前）:</t>
    <phoneticPr fontId="1" type="noConversion"/>
  </si>
  <si>
    <t>项目投资回收期（所得税后）:</t>
    <phoneticPr fontId="1" type="noConversion"/>
  </si>
  <si>
    <r>
      <t>项目投资财务净现值（所得税前）（</t>
    </r>
    <r>
      <rPr>
        <b/>
        <i/>
        <sz val="12"/>
        <rFont val="Times New Roman"/>
        <family val="1"/>
      </rPr>
      <t>ic</t>
    </r>
    <r>
      <rPr>
        <b/>
        <sz val="12"/>
        <rFont val="Times New Roman"/>
        <family val="1"/>
      </rPr>
      <t>=     12     %</t>
    </r>
    <r>
      <rPr>
        <b/>
        <sz val="12"/>
        <rFont val="宋体"/>
        <family val="3"/>
        <charset val="134"/>
      </rPr>
      <t>）:</t>
    </r>
    <phoneticPr fontId="1" type="noConversion"/>
  </si>
  <si>
    <r>
      <t>项目投资财务净现值（所得税后）（</t>
    </r>
    <r>
      <rPr>
        <b/>
        <i/>
        <sz val="12"/>
        <rFont val="Times New Roman"/>
        <family val="1"/>
      </rPr>
      <t>ic</t>
    </r>
    <r>
      <rPr>
        <b/>
        <sz val="12"/>
        <rFont val="Times New Roman"/>
        <family val="1"/>
      </rPr>
      <t>=     12     %</t>
    </r>
    <r>
      <rPr>
        <b/>
        <sz val="12"/>
        <rFont val="宋体"/>
        <family val="3"/>
        <charset val="134"/>
      </rPr>
      <t>）:</t>
    </r>
    <phoneticPr fontId="1" type="noConversion"/>
  </si>
  <si>
    <t>EXCEL公式与函数应用说明</t>
    <phoneticPr fontId="1" type="noConversion"/>
  </si>
  <si>
    <t>序号</t>
    <phoneticPr fontId="1" type="noConversion"/>
  </si>
  <si>
    <t>功能</t>
    <phoneticPr fontId="1" type="noConversion"/>
  </si>
  <si>
    <t>操作方法</t>
    <phoneticPr fontId="1" type="noConversion"/>
  </si>
  <si>
    <t>输入公式</t>
    <phoneticPr fontId="1" type="noConversion"/>
  </si>
  <si>
    <t>例</t>
    <phoneticPr fontId="1" type="noConversion"/>
  </si>
  <si>
    <t>数学成绩</t>
    <phoneticPr fontId="1" type="noConversion"/>
  </si>
  <si>
    <t>语文成绩</t>
    <phoneticPr fontId="1" type="noConversion"/>
  </si>
  <si>
    <t>英语成绩</t>
    <phoneticPr fontId="1" type="noConversion"/>
  </si>
  <si>
    <t>平均成绩</t>
    <phoneticPr fontId="1" type="noConversion"/>
  </si>
  <si>
    <t>单元格引用</t>
    <phoneticPr fontId="1" type="noConversion"/>
  </si>
  <si>
    <t>引用函数</t>
    <phoneticPr fontId="1" type="noConversion"/>
  </si>
  <si>
    <r>
      <t xml:space="preserve">    函数是EXCEL系统自带的运算工具，输入一定参数，可以返回相应的计算结果。函数是公式的一部分，公式也可以只包含函数。函数可以简化公式；提高编辑任务的速度；允许有条件的运行公式，实际具备基本判断能力；允许公式执行无法用其他方法完成的计算。
    调用函数有三种方法：
    （1）在菜单“公式-函数库”中选择需要的函数。
    （2）在编辑栏左侧点击“</t>
    </r>
    <r>
      <rPr>
        <b/>
        <i/>
        <sz val="14"/>
        <color theme="1"/>
        <rFont val="Times New Roman"/>
        <family val="1"/>
      </rPr>
      <t>f</t>
    </r>
    <r>
      <rPr>
        <b/>
        <i/>
        <sz val="10"/>
        <color theme="1"/>
        <rFont val="Times New Roman"/>
        <family val="1"/>
      </rPr>
      <t>x</t>
    </r>
    <r>
      <rPr>
        <b/>
        <sz val="14"/>
        <color theme="1"/>
        <rFont val="仿宋"/>
        <family val="3"/>
        <charset val="134"/>
      </rPr>
      <t>”符号，调出“插入函数”窗口，选择需要的函数。
    （3）如果熟悉被调用函数的拼写方法和参数类型，可以在公式中直接手工输入该函数，这种方法是最高效的。应用该方法调用函数时，系统会自动根据输入的字母显示以输入字母为开头的函数列表，动态匹配，以供选择。
    注：
    ①函数中的参数可以直接输入参数值，也可以引用单元格或区域，或者引用其他公式。
    ②如果通过（1）、（2）两种方法所采用函数，会弹出“函数参数”窗口，点击窗口中带红色箭头的符号可以折叠或恢复该窗口。
    ③函数只是公式的一部分或一种特殊形式，引用函数的单元格在输入时要以“=”开始。
    ④手工输入调用函数时必须使用英文输入法。</t>
    </r>
    <phoneticPr fontId="1" type="noConversion"/>
  </si>
  <si>
    <t xml:space="preserve">    已知数学、语文、英语等课程的考试成绩，如区域C11:E12所示，计算三门课程的平均成绩。
    ①首先选择F12单元格，然后输入“=SUM(C12,D12,E12)/3”或“=SUM(C12:E12)/3”并回车。E7单元格显示为“91”。SUM函数是计算所有参数的和。
    ②首先选择G12单元格，然后输入“=AVERAGE(C12:E12)”并回车。G7单元格显示为“91”。AVERAGE函数是计算所有参数的算术平均值。</t>
    <phoneticPr fontId="1" type="noConversion"/>
  </si>
  <si>
    <t>例</t>
    <phoneticPr fontId="1" type="noConversion"/>
  </si>
  <si>
    <t>复制公式</t>
    <phoneticPr fontId="1" type="noConversion"/>
  </si>
  <si>
    <t xml:space="preserve">    如果某个单元格或区域含有公式，且公式中引用了其他单元格或区域，那么，在复制该单元格或区域时，需要选择粘贴的类型。
    在粘贴时，右击预复制到的单元格或区域，弹出快捷工具栏，在“粘贴选项”中选择粘贴类型。</t>
    <phoneticPr fontId="1" type="noConversion"/>
  </si>
  <si>
    <t xml:space="preserve">    将F12或G12单元格复制到其他单元格中，体会不同“粘贴选项”的效果与区别。</t>
    <phoneticPr fontId="1" type="noConversion"/>
  </si>
  <si>
    <t xml:space="preserve">    （1）选中欲输入公式的单元格。
    （2）先输入“=”，然后在“=”后输入公式。
    （3）回车完成公式输入，EXCEL将自动完成公式计算，再将计算结果显示在输入公式的单元格内。
    注：
    ①在输入公式时，可以直接引用其他单元格或区域，包括其他工作表或其他EXCEL文件中的单元格或区域。区域是多个单元格的集。引用其他单元格时，可以用鼠标直接选择被引用单元格，也可以手动输入被引用单元格的名称。
    ②当公式引用单元格或区域时，如果修改被引用单元格或区域的数值，公式会自动重新计算并显示结果。
    ③公式中可以引用多重括号，所有括号都使用“( )”。</t>
    <phoneticPr fontId="1" type="noConversion"/>
  </si>
  <si>
    <t xml:space="preserve">    在复制引用了其他单元格或区域的公式时，需要选择被引用单元格或区域的复制类型。
    单元格引用有4种类型，用美元符号加以区别。
    ①相对引用：引用格式形如“A1”。这种对单元格的引用是完全相对的，当引用单元格的公式被复制时，新公式引用的单元格的位置将会发生改变。
    ②绝对引用：引用格式形如“$A$1”。这种对单元格引用的方式是完全绝对的，即一旦成为绝对引用，无论公式如何被复制，对采用绝对引用的单元格的引用位置是不会改变的。
    ③绝对行引用：引用格式形如“A$1”。这种对单元格的引用位置不是完全绝对的，当引用该单元格的公式被复制时，新公式对列的引用将会发生变化，而对行的引用则固定不变。
    ④绝对列引用：引用格式形如“$A1”。这种对单元格的引用位置不是完全绝对的，当引用该单元格的公式被复制时，新公式对行的引用将会发生变化，而对列的引用则固定不变。</t>
    <phoneticPr fontId="1" type="noConversion"/>
  </si>
  <si>
    <t>姓名</t>
    <phoneticPr fontId="1" type="noConversion"/>
  </si>
  <si>
    <t>小东</t>
    <phoneticPr fontId="1" type="noConversion"/>
  </si>
  <si>
    <t>小西</t>
    <phoneticPr fontId="1" type="noConversion"/>
  </si>
  <si>
    <t xml:space="preserve">    已知数学、语文、英语等课程的考试成绩，如区域C6:E7所示，计算三门课程的平均成绩。
    ①首先选择F7单元格，然后输入“=(90+98+85)/3”并回车。E7单元格显示为“91”。
    ②首先选择G7单元格，然后输入“=(90+D7+E7)/3”并回车。G7单元格显示为“91”。在完成G7单元格计算后，再将E78单元格改为“88”，则G7单元格自动变为“92”。</t>
    <phoneticPr fontId="1" type="noConversion"/>
  </si>
  <si>
    <t>按先后顺序完成下列实验内容：
    1.学习“公式与函数方法”工作表中关于EXCEL公式和函数操作的内容。
    2.学习“财务函数列表”工作表中的财务函数。
    3.根据“财务函数应用”工作表中的例题，练习财务函数的应用。根据各例题的已知条件和要求，填写完成相应的表格。所填写表格右侧“评阅结果”会自动判断表格最终填写结果的“正确”与“错误”。
    4.首先学习“模拟分析”工作表中的第一项内容，然后利用学习成果完成第二项的应用练习。
    5.首先学习“0-1规划求解”工作表中的第一项内容，然后利用学习成果完成第二项的应用练习。
    6.根据“财务评价实例”工作表所述问题提供的资料和要求，完成表4-表8的编制。</t>
    <phoneticPr fontId="1" type="noConversion"/>
  </si>
  <si>
    <t>计算本金在一定时期内达到终值的有效利率。
Excel2013以上版本新增函数。</t>
    <phoneticPr fontId="1" type="noConversion"/>
  </si>
  <si>
    <t>计算本金在一定利率下达到终值的计息期。
Excel2013以上版本新增函数。</t>
    <phoneticPr fontId="1" type="noConversion"/>
  </si>
  <si>
    <t xml:space="preserve">    已知小东和小西的数学、语文、英语等课程的考试成绩，如区域C19:F21所示，分别计算他们的平均成绩。
    ①首先，在G20单元格输入“=(D20+E20+F20)/3”，回车得到“90”。然后将G20单元格直接复制到G21单元格，得到结果“70”，编辑栏显示为“=(D21+E21+F21)/3”。这就是相对引用。
    ②首先，在G20单元格输入“=(D20+E20+$F$20)/3”，回车得到“90”。然后将G20单元格直接复制到G21单元格，得到结果“77”，编辑栏显示为“=(D21+E21+$F$20)/3”。这就是绝对引用。
    ③首先，在G20单元格输入“=(D20+E20+F$20)/3”，回车得到“90”。然后将G20单元格分别直接复制到G21，得到结果“77”，编辑栏显示为“=(D21+E21+F$20)/3”。然后将G20单元格分别直接复制到H20，得到结果“93”，编辑栏显示为“=(E20+F20+G$20)/3”。这就是绝对行引用。
    ④首先，在G20单元格输入“=(D20+E20+$F20)/3”，回车得到“90”。然后将G20单元格分别直接复制到G21，得到结果“70”，编辑栏显示为“=(D21+E21+$F21)/3”。然后将G20单元格分别直接复制到H20，得到结果“97”，编辑栏显示为“=(E20+F20+$F20)/3”。这就是绝对列引用。</t>
    <phoneticPr fontId="1" type="noConversion"/>
  </si>
  <si>
    <t>计算两个付款期之间累计支付的本金总额。</t>
    <phoneticPr fontId="1" type="noConversion"/>
  </si>
  <si>
    <t>计算两个付款期之间累计支付的利息总额。</t>
    <phoneticPr fontId="1" type="noConversion"/>
  </si>
  <si>
    <r>
      <t>1.value——</t>
    </r>
    <r>
      <rPr>
        <sz val="14"/>
        <color theme="1"/>
        <rFont val="华文中宋"/>
        <family val="3"/>
        <charset val="134"/>
      </rPr>
      <t xml:space="preserve">各期期末净现金流量。
</t>
    </r>
    <r>
      <rPr>
        <sz val="14"/>
        <color theme="1"/>
        <rFont val="Times New Roman"/>
        <family val="1"/>
      </rPr>
      <t>2.Guess——</t>
    </r>
    <r>
      <rPr>
        <sz val="14"/>
        <color theme="1"/>
        <rFont val="华文中宋"/>
        <family val="3"/>
        <charset val="134"/>
      </rPr>
      <t>猜测值，可忽略。</t>
    </r>
    <r>
      <rPr>
        <sz val="14"/>
        <color theme="1"/>
        <rFont val="Times New Roman"/>
        <family val="1"/>
      </rPr>
      <t xml:space="preserve">Microsoft Excel </t>
    </r>
    <r>
      <rPr>
        <sz val="14"/>
        <color theme="1"/>
        <rFont val="华文中宋"/>
        <family val="3"/>
        <charset val="134"/>
      </rPr>
      <t>使用迭代法计算函数</t>
    </r>
    <r>
      <rPr>
        <sz val="14"/>
        <color theme="1"/>
        <rFont val="Times New Roman"/>
        <family val="1"/>
      </rPr>
      <t xml:space="preserve"> IRR</t>
    </r>
    <r>
      <rPr>
        <sz val="14"/>
        <color theme="1"/>
        <rFont val="华文中宋"/>
        <family val="3"/>
        <charset val="134"/>
      </rPr>
      <t>。</t>
    </r>
    <r>
      <rPr>
        <sz val="14"/>
        <color theme="1"/>
        <rFont val="Times New Roman"/>
        <family val="1"/>
      </rPr>
      <t xml:space="preserve"> </t>
    </r>
    <r>
      <rPr>
        <sz val="14"/>
        <color theme="1"/>
        <rFont val="华文中宋"/>
        <family val="3"/>
        <charset val="134"/>
      </rPr>
      <t>从</t>
    </r>
    <r>
      <rPr>
        <sz val="14"/>
        <color theme="1"/>
        <rFont val="Times New Roman"/>
        <family val="1"/>
      </rPr>
      <t xml:space="preserve"> guess </t>
    </r>
    <r>
      <rPr>
        <sz val="14"/>
        <color theme="1"/>
        <rFont val="华文中宋"/>
        <family val="3"/>
        <charset val="134"/>
      </rPr>
      <t>开始，</t>
    </r>
    <r>
      <rPr>
        <sz val="14"/>
        <color theme="1"/>
        <rFont val="Times New Roman"/>
        <family val="1"/>
      </rPr>
      <t xml:space="preserve">IRR </t>
    </r>
    <r>
      <rPr>
        <sz val="14"/>
        <color theme="1"/>
        <rFont val="华文中宋"/>
        <family val="3"/>
        <charset val="134"/>
      </rPr>
      <t>不断修正计算结果，直至其精度小于</t>
    </r>
    <r>
      <rPr>
        <sz val="14"/>
        <color theme="1"/>
        <rFont val="Times New Roman"/>
        <family val="1"/>
      </rPr>
      <t xml:space="preserve"> 0.00001%</t>
    </r>
    <r>
      <rPr>
        <sz val="14"/>
        <color theme="1"/>
        <rFont val="华文中宋"/>
        <family val="3"/>
        <charset val="134"/>
      </rPr>
      <t>。</t>
    </r>
    <r>
      <rPr>
        <sz val="14"/>
        <color theme="1"/>
        <rFont val="Times New Roman"/>
        <family val="1"/>
      </rPr>
      <t xml:space="preserve"> </t>
    </r>
    <r>
      <rPr>
        <sz val="14"/>
        <color theme="1"/>
        <rFont val="华文中宋"/>
        <family val="3"/>
        <charset val="134"/>
      </rPr>
      <t>如果</t>
    </r>
    <r>
      <rPr>
        <sz val="14"/>
        <color theme="1"/>
        <rFont val="Times New Roman"/>
        <family val="1"/>
      </rPr>
      <t xml:space="preserve"> IRR </t>
    </r>
    <r>
      <rPr>
        <sz val="14"/>
        <color theme="1"/>
        <rFont val="华文中宋"/>
        <family val="3"/>
        <charset val="134"/>
      </rPr>
      <t>运算</t>
    </r>
    <r>
      <rPr>
        <sz val="14"/>
        <color theme="1"/>
        <rFont val="Times New Roman"/>
        <family val="1"/>
      </rPr>
      <t xml:space="preserve"> 20 </t>
    </r>
    <r>
      <rPr>
        <sz val="14"/>
        <color theme="1"/>
        <rFont val="华文中宋"/>
        <family val="3"/>
        <charset val="134"/>
      </rPr>
      <t>次，仍未找到结果，则返回</t>
    </r>
    <r>
      <rPr>
        <sz val="14"/>
        <color theme="1"/>
        <rFont val="Times New Roman"/>
        <family val="1"/>
      </rPr>
      <t xml:space="preserve"> </t>
    </r>
    <r>
      <rPr>
        <sz val="14"/>
        <color theme="1"/>
        <rFont val="华文中宋"/>
        <family val="3"/>
        <charset val="134"/>
      </rPr>
      <t>错误值</t>
    </r>
    <r>
      <rPr>
        <sz val="14"/>
        <color theme="1"/>
        <rFont val="Times New Roman"/>
        <family val="1"/>
      </rPr>
      <t xml:space="preserve"> #NUM!</t>
    </r>
    <r>
      <rPr>
        <sz val="14"/>
        <color theme="1"/>
        <rFont val="华文中宋"/>
        <family val="3"/>
        <charset val="134"/>
      </rPr>
      <t>。多数情况下，不必为</t>
    </r>
    <r>
      <rPr>
        <sz val="14"/>
        <color theme="1"/>
        <rFont val="Times New Roman"/>
        <family val="1"/>
      </rPr>
      <t xml:space="preserve"> IRR </t>
    </r>
    <r>
      <rPr>
        <sz val="14"/>
        <color theme="1"/>
        <rFont val="华文中宋"/>
        <family val="3"/>
        <charset val="134"/>
      </rPr>
      <t>计算提供</t>
    </r>
    <r>
      <rPr>
        <sz val="14"/>
        <color theme="1"/>
        <rFont val="Times New Roman"/>
        <family val="1"/>
      </rPr>
      <t xml:space="preserve"> guess </t>
    </r>
    <r>
      <rPr>
        <sz val="14"/>
        <color theme="1"/>
        <rFont val="华文中宋"/>
        <family val="3"/>
        <charset val="134"/>
      </rPr>
      <t>值。</t>
    </r>
    <r>
      <rPr>
        <sz val="14"/>
        <color theme="1"/>
        <rFont val="Times New Roman"/>
        <family val="1"/>
      </rPr>
      <t xml:space="preserve"> </t>
    </r>
    <r>
      <rPr>
        <sz val="14"/>
        <color theme="1"/>
        <rFont val="华文中宋"/>
        <family val="3"/>
        <charset val="134"/>
      </rPr>
      <t>如果省略</t>
    </r>
    <r>
      <rPr>
        <sz val="14"/>
        <color theme="1"/>
        <rFont val="Times New Roman"/>
        <family val="1"/>
      </rPr>
      <t xml:space="preserve"> guess</t>
    </r>
    <r>
      <rPr>
        <sz val="14"/>
        <color theme="1"/>
        <rFont val="华文中宋"/>
        <family val="3"/>
        <charset val="134"/>
      </rPr>
      <t>，则假定它为</t>
    </r>
    <r>
      <rPr>
        <sz val="14"/>
        <color theme="1"/>
        <rFont val="Times New Roman"/>
        <family val="1"/>
      </rPr>
      <t xml:space="preserve"> 0.1 (10%)</t>
    </r>
    <r>
      <rPr>
        <sz val="14"/>
        <color theme="1"/>
        <rFont val="华文中宋"/>
        <family val="3"/>
        <charset val="134"/>
      </rPr>
      <t>。如果</t>
    </r>
    <r>
      <rPr>
        <sz val="14"/>
        <color theme="1"/>
        <rFont val="Times New Roman"/>
        <family val="1"/>
      </rPr>
      <t xml:space="preserve"> IRR </t>
    </r>
    <r>
      <rPr>
        <sz val="14"/>
        <color theme="1"/>
        <rFont val="华文中宋"/>
        <family val="3"/>
        <charset val="134"/>
      </rPr>
      <t>返回</t>
    </r>
    <r>
      <rPr>
        <sz val="14"/>
        <color theme="1"/>
        <rFont val="Times New Roman"/>
        <family val="1"/>
      </rPr>
      <t xml:space="preserve"> </t>
    </r>
    <r>
      <rPr>
        <sz val="14"/>
        <color theme="1"/>
        <rFont val="华文中宋"/>
        <family val="3"/>
        <charset val="134"/>
      </rPr>
      <t>错误值</t>
    </r>
    <r>
      <rPr>
        <sz val="14"/>
        <color theme="1"/>
        <rFont val="Times New Roman"/>
        <family val="1"/>
      </rPr>
      <t xml:space="preserve"> #NUM!</t>
    </r>
    <r>
      <rPr>
        <sz val="14"/>
        <color theme="1"/>
        <rFont val="华文中宋"/>
        <family val="3"/>
        <charset val="134"/>
      </rPr>
      <t>，或结果不接近您预期的值，可用另一个</t>
    </r>
    <r>
      <rPr>
        <sz val="14"/>
        <color theme="1"/>
        <rFont val="Times New Roman"/>
        <family val="1"/>
      </rPr>
      <t xml:space="preserve"> guess </t>
    </r>
    <r>
      <rPr>
        <sz val="14"/>
        <color theme="1"/>
        <rFont val="华文中宋"/>
        <family val="3"/>
        <charset val="134"/>
      </rPr>
      <t xml:space="preserve">值重试。
</t>
    </r>
    <r>
      <rPr>
        <sz val="14"/>
        <color theme="1"/>
        <rFont val="Times New Roman"/>
        <family val="1"/>
      </rPr>
      <t>3.IRR</t>
    </r>
    <r>
      <rPr>
        <sz val="14"/>
        <color theme="1"/>
        <rFont val="华文中宋"/>
        <family val="3"/>
        <charset val="134"/>
      </rPr>
      <t>函数无所谓资金发生于期初或期末，计算第一笔资金至最后一笔资金之间所有现金流量的收益率水平。</t>
    </r>
    <phoneticPr fontId="1" type="noConversion"/>
  </si>
  <si>
    <t>计算普通贷款第Per年的下一年利息偿还。</t>
    <phoneticPr fontId="1" type="noConversion"/>
  </si>
  <si>
    <t>已知钱多多的儿子一年后开始上大学，学制四年，每学年初需要一次性支付15000元学费和生活费，第四学年初还需要额外支付5000的就业成本。钱多多计划现在存入银行一笔资金，满足儿子的上学需求，银行存款利率为10%。
问题7.1：应用PV函数计算钱多多需要存入资金的下限。</t>
    <phoneticPr fontId="1" type="noConversion"/>
  </si>
  <si>
    <t>已知某投资方案的初始投资为1000万元，寿命期10年中每年销售收入500万元，年经营成本220万元，固定资产残值为初始投资的20%，基准收益率为12%。
1.以IRR为分析指标，以初始投资和年销售收入为敏感性因素，利用模拟运算表做单因素敏感性计算。
2.以IRR为分析指标，以初始投资和年销售收入为敏感性因素，利用单变量求解计算初始投资和年销售收入的临界值。
3.结合要求1的计算结果，作出敏感性分析图。</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</si>
</sst>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quot;¥&quot;#,##0.00;[Red]&quot;¥&quot;\-#,##0.00"/>
    <numFmt numFmtId="176" formatCode="0.0"/>
    <numFmt numFmtId="177" formatCode="0_);[Red]\(0\)"/>
    <numFmt numFmtId="178" formatCode="0.0000"/>
    <numFmt numFmtId="179" formatCode="0.0000%"/>
    <numFmt numFmtId="180" formatCode="0_ "/>
    <numFmt numFmtId="181" formatCode="0.000000%"/>
  </numFmts>
  <fonts count="27" x14ac:knownFonts="1">
    <font>
      <sz val="11"/>
      <color theme="1"/>
      <name val="等线"/>
      <family val="2"/>
      <charset val="134"/>
      <scheme val="minor"/>
    </font>
    <font>
      <sz val="9"/>
      <name val="等线"/>
      <family val="2"/>
      <charset val="134"/>
      <scheme val="minor"/>
    </font>
    <font>
      <sz val="14"/>
      <color theme="1"/>
      <name val="Times New Roman"/>
      <family val="1"/>
    </font>
    <font>
      <sz val="14"/>
      <color theme="1"/>
      <name val="宋体"/>
      <family val="3"/>
      <charset val="134"/>
    </font>
    <font>
      <sz val="14"/>
      <color theme="1"/>
      <name val="华文中宋"/>
      <family val="3"/>
      <charset val="134"/>
    </font>
    <font>
      <b/>
      <sz val="18"/>
      <color theme="1"/>
      <name val="仿宋"/>
      <family val="3"/>
      <charset val="134"/>
    </font>
    <font>
      <b/>
      <sz val="14"/>
      <color theme="1"/>
      <name val="仿宋"/>
      <family val="3"/>
      <charset val="134"/>
    </font>
    <font>
      <b/>
      <sz val="14"/>
      <color theme="1"/>
      <name val="华文隶书"/>
      <family val="3"/>
      <charset val="134"/>
    </font>
    <font>
      <b/>
      <sz val="14"/>
      <color rgb="FFFF0000"/>
      <name val="华文隶书"/>
      <family val="3"/>
      <charset val="134"/>
    </font>
    <font>
      <b/>
      <sz val="14"/>
      <color rgb="FF000000"/>
      <name val="仿宋"/>
      <family val="3"/>
      <charset val="134"/>
    </font>
    <font>
      <b/>
      <sz val="10"/>
      <name val="宋体"/>
      <family val="3"/>
      <charset val="134"/>
    </font>
    <font>
      <b/>
      <sz val="10"/>
      <name val="Times New Roman"/>
      <family val="1"/>
    </font>
    <font>
      <sz val="9"/>
      <name val="宋体"/>
      <family val="3"/>
      <charset val="134"/>
    </font>
    <font>
      <b/>
      <sz val="12"/>
      <name val="宋体"/>
      <family val="3"/>
      <charset val="134"/>
    </font>
    <font>
      <b/>
      <sz val="12"/>
      <name val="Times New Roman"/>
      <family val="1"/>
    </font>
    <font>
      <b/>
      <sz val="14"/>
      <color rgb="FFFF0000"/>
      <name val="仿宋"/>
      <family val="3"/>
      <charset val="134"/>
    </font>
    <font>
      <sz val="11"/>
      <color theme="1"/>
      <name val="等线"/>
      <family val="2"/>
      <charset val="134"/>
      <scheme val="minor"/>
    </font>
    <font>
      <sz val="20"/>
      <color theme="1"/>
      <name val="华文中宋"/>
      <family val="3"/>
      <charset val="134"/>
    </font>
    <font>
      <b/>
      <sz val="11"/>
      <name val="宋体"/>
      <family val="3"/>
      <charset val="134"/>
    </font>
    <font>
      <sz val="12"/>
      <name val="宋体"/>
      <family val="3"/>
      <charset val="134"/>
    </font>
    <font>
      <sz val="12"/>
      <color theme="1"/>
      <name val="等线"/>
      <family val="2"/>
      <charset val="134"/>
      <scheme val="minor"/>
    </font>
    <font>
      <b/>
      <i/>
      <sz val="12"/>
      <name val="Times New Roman"/>
      <family val="1"/>
    </font>
    <font>
      <b/>
      <sz val="12"/>
      <color theme="1"/>
      <name val="仿宋"/>
      <family val="3"/>
      <charset val="134"/>
    </font>
    <font>
      <b/>
      <sz val="10"/>
      <color theme="1"/>
      <name val="仿宋"/>
      <family val="3"/>
      <charset val="134"/>
    </font>
    <font>
      <b/>
      <sz val="20"/>
      <color theme="1"/>
      <name val="仿宋"/>
      <family val="3"/>
      <charset val="134"/>
    </font>
    <font>
      <b/>
      <i/>
      <sz val="14"/>
      <color theme="1"/>
      <name val="Times New Roman"/>
      <family val="1"/>
    </font>
    <font>
      <b/>
      <i/>
      <sz val="10"/>
      <color theme="1"/>
      <name val="Times New Roman"/>
      <family val="1"/>
    </font>
  </fonts>
  <fills count="7">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alignment vertical="center"/>
    </xf>
    <xf numFmtId="9" fontId="16" fillId="0" borderId="0" applyFont="0" applyFill="0" applyBorder="0" applyAlignment="0" applyProtection="0">
      <alignment vertical="center"/>
    </xf>
  </cellStyleXfs>
  <cellXfs count="193">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9" fontId="2" fillId="0" borderId="0" xfId="0" applyNumberFormat="1" applyFont="1">
      <alignment vertical="center"/>
    </xf>
    <xf numFmtId="176" fontId="2" fillId="0" borderId="0" xfId="0" applyNumberFormat="1" applyFo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lignment vertical="center"/>
    </xf>
    <xf numFmtId="0" fontId="2" fillId="0" borderId="1" xfId="0" applyFont="1" applyBorder="1" applyAlignment="1">
      <alignment vertical="center" wrapText="1"/>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0" fontId="4" fillId="0" borderId="1" xfId="0" applyFont="1" applyBorder="1" applyAlignment="1">
      <alignment horizontal="left" vertical="center"/>
    </xf>
    <xf numFmtId="0" fontId="6" fillId="0" borderId="0" xfId="0" applyFont="1">
      <alignment vertical="center"/>
    </xf>
    <xf numFmtId="0" fontId="6" fillId="0" borderId="0" xfId="0" applyFont="1" applyAlignment="1">
      <alignment vertical="top"/>
    </xf>
    <xf numFmtId="0" fontId="6" fillId="0" borderId="0" xfId="0" applyFont="1" applyAlignment="1">
      <alignment vertical="center" wrapText="1"/>
    </xf>
    <xf numFmtId="0" fontId="6" fillId="4" borderId="1" xfId="0" applyFont="1" applyFill="1" applyBorder="1" applyAlignment="1">
      <alignment horizontal="center" vertical="center"/>
    </xf>
    <xf numFmtId="9"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10" fontId="6" fillId="2" borderId="1" xfId="0" applyNumberFormat="1" applyFont="1" applyFill="1" applyBorder="1" applyAlignment="1">
      <alignment horizontal="center" vertical="center"/>
    </xf>
    <xf numFmtId="0" fontId="6" fillId="0" borderId="0" xfId="0" applyFont="1" applyAlignment="1">
      <alignment vertical="center"/>
    </xf>
    <xf numFmtId="0" fontId="6" fillId="0" borderId="0" xfId="0" applyFont="1" applyBorder="1" applyAlignment="1">
      <alignment horizontal="center" vertical="center"/>
    </xf>
    <xf numFmtId="177" fontId="6" fillId="2" borderId="1" xfId="0" applyNumberFormat="1" applyFont="1" applyFill="1" applyBorder="1" applyAlignment="1">
      <alignment horizontal="center" vertical="center"/>
    </xf>
    <xf numFmtId="2" fontId="6" fillId="2" borderId="1" xfId="0" applyNumberFormat="1" applyFont="1" applyFill="1" applyBorder="1" applyAlignment="1">
      <alignment horizontal="center" vertical="center"/>
    </xf>
    <xf numFmtId="0" fontId="6" fillId="0" borderId="0" xfId="0" applyFont="1" applyAlignment="1">
      <alignment horizontal="left" vertical="center"/>
    </xf>
    <xf numFmtId="0" fontId="6" fillId="2" borderId="1"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6" fillId="0" borderId="0" xfId="0" applyFont="1" applyAlignment="1">
      <alignment vertical="top" wrapText="1"/>
    </xf>
    <xf numFmtId="8" fontId="6" fillId="2" borderId="1" xfId="0" applyNumberFormat="1" applyFont="1" applyFill="1" applyBorder="1" applyAlignment="1">
      <alignment horizontal="center" vertical="center"/>
    </xf>
    <xf numFmtId="0" fontId="6" fillId="4" borderId="1" xfId="0" applyFont="1" applyFill="1" applyBorder="1" applyAlignment="1">
      <alignment horizontal="center" vertical="center"/>
    </xf>
    <xf numFmtId="0" fontId="6" fillId="0" borderId="0" xfId="0" applyFont="1" applyBorder="1" applyAlignment="1">
      <alignment vertical="center" wrapText="1"/>
    </xf>
    <xf numFmtId="0" fontId="6" fillId="4" borderId="1" xfId="0" applyFont="1" applyFill="1" applyBorder="1">
      <alignment vertical="center"/>
    </xf>
    <xf numFmtId="0" fontId="6" fillId="0" borderId="0" xfId="0" applyFont="1" applyAlignment="1">
      <alignment horizontal="left" vertical="center"/>
    </xf>
    <xf numFmtId="0" fontId="7" fillId="5" borderId="0" xfId="0" applyFont="1" applyFill="1" applyAlignment="1">
      <alignment horizontal="center" vertical="center"/>
    </xf>
    <xf numFmtId="0" fontId="8" fillId="3" borderId="0" xfId="0" applyFont="1" applyFill="1" applyAlignment="1">
      <alignment horizontal="center" vertical="center"/>
    </xf>
    <xf numFmtId="0" fontId="8" fillId="3" borderId="1" xfId="0" applyFont="1" applyFill="1" applyBorder="1" applyAlignment="1">
      <alignment horizontal="center" vertical="center"/>
    </xf>
    <xf numFmtId="2"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5" fillId="0" borderId="0" xfId="0" applyFont="1" applyAlignment="1">
      <alignment vertical="top"/>
    </xf>
    <xf numFmtId="0" fontId="7" fillId="5" borderId="0" xfId="0" applyFont="1" applyFill="1" applyAlignment="1" applyProtection="1">
      <alignment horizontal="center" vertical="center"/>
      <protection hidden="1"/>
    </xf>
    <xf numFmtId="0" fontId="8" fillId="3" borderId="0" xfId="0" applyFont="1" applyFill="1" applyAlignment="1" applyProtection="1">
      <alignment horizontal="center" vertical="center"/>
      <protection hidden="1"/>
    </xf>
    <xf numFmtId="0" fontId="6" fillId="0" borderId="0" xfId="0" applyFont="1" applyAlignment="1">
      <alignment horizontal="left" vertical="top" wrapText="1"/>
    </xf>
    <xf numFmtId="0" fontId="6" fillId="2" borderId="0" xfId="0" applyFont="1" applyFill="1">
      <alignment vertical="center"/>
    </xf>
    <xf numFmtId="0" fontId="6" fillId="0" borderId="0" xfId="0" applyFont="1" applyAlignment="1">
      <alignment horizontal="left" vertical="top"/>
    </xf>
    <xf numFmtId="0" fontId="6" fillId="2" borderId="1" xfId="0" applyFont="1" applyFill="1" applyBorder="1">
      <alignment vertical="center"/>
    </xf>
    <xf numFmtId="10" fontId="6" fillId="2" borderId="1" xfId="0" applyNumberFormat="1" applyFont="1" applyFill="1" applyBorder="1">
      <alignment vertical="center"/>
    </xf>
    <xf numFmtId="178" fontId="6" fillId="2" borderId="1" xfId="0" applyNumberFormat="1" applyFont="1" applyFill="1" applyBorder="1">
      <alignment vertical="center"/>
    </xf>
    <xf numFmtId="0" fontId="6" fillId="2" borderId="1" xfId="0" applyFont="1" applyFill="1" applyBorder="1" applyAlignment="1">
      <alignment horizontal="center" vertical="center"/>
    </xf>
    <xf numFmtId="0" fontId="6" fillId="2" borderId="0" xfId="0" applyFont="1" applyFill="1" applyAlignment="1">
      <alignment vertical="center"/>
    </xf>
    <xf numFmtId="0" fontId="6" fillId="2" borderId="0" xfId="0" applyFont="1" applyFill="1" applyAlignment="1">
      <alignment horizontal="left" vertical="top"/>
    </xf>
    <xf numFmtId="0" fontId="6" fillId="0" borderId="0" xfId="0" applyFont="1" applyAlignment="1">
      <alignment horizontal="left" vertical="top" wrapText="1"/>
    </xf>
    <xf numFmtId="0" fontId="6" fillId="2" borderId="0" xfId="0" applyFont="1" applyFill="1" applyAlignment="1">
      <alignment horizontal="left" vertical="top" wrapText="1"/>
    </xf>
    <xf numFmtId="0" fontId="6" fillId="2" borderId="1" xfId="0" applyFont="1" applyFill="1" applyBorder="1" applyAlignment="1">
      <alignment horizontal="center" vertical="top" wrapText="1"/>
    </xf>
    <xf numFmtId="0" fontId="5" fillId="0" borderId="0" xfId="0" applyFont="1" applyAlignment="1">
      <alignment horizontal="left" vertical="center"/>
    </xf>
    <xf numFmtId="0" fontId="9" fillId="0" borderId="1" xfId="0" applyFont="1" applyBorder="1" applyAlignment="1">
      <alignment horizontal="center" vertical="center" wrapText="1" readingOrder="1"/>
    </xf>
    <xf numFmtId="0" fontId="14" fillId="0" borderId="0" xfId="0" applyFont="1" applyAlignment="1">
      <alignment vertical="center" wrapText="1"/>
    </xf>
    <xf numFmtId="0" fontId="10" fillId="0" borderId="1" xfId="0" applyFont="1" applyBorder="1" applyAlignment="1">
      <alignment vertical="center" wrapText="1"/>
    </xf>
    <xf numFmtId="0" fontId="13" fillId="0" borderId="7" xfId="0" applyFont="1" applyBorder="1">
      <alignment vertical="center"/>
    </xf>
    <xf numFmtId="0" fontId="13" fillId="0" borderId="10" xfId="0" applyFont="1" applyBorder="1">
      <alignment vertical="center"/>
    </xf>
    <xf numFmtId="0" fontId="13" fillId="0" borderId="12" xfId="0" applyFont="1" applyBorder="1">
      <alignment vertical="center"/>
    </xf>
    <xf numFmtId="0" fontId="6" fillId="4" borderId="1" xfId="0" applyFont="1" applyFill="1" applyBorder="1" applyAlignment="1">
      <alignment horizontal="center" vertical="center"/>
    </xf>
    <xf numFmtId="0" fontId="10" fillId="2" borderId="0" xfId="0" applyFont="1" applyFill="1">
      <alignment vertical="center"/>
    </xf>
    <xf numFmtId="0" fontId="10" fillId="2" borderId="0" xfId="0" applyFont="1" applyFill="1" applyBorder="1" applyAlignment="1">
      <alignment horizontal="justify" vertical="top" wrapText="1"/>
    </xf>
    <xf numFmtId="0" fontId="11" fillId="2" borderId="0" xfId="0" applyFont="1" applyFill="1" applyBorder="1" applyAlignment="1">
      <alignment horizontal="justify" vertical="top" wrapText="1"/>
    </xf>
    <xf numFmtId="0" fontId="11" fillId="2" borderId="0" xfId="0" applyFont="1" applyFill="1" applyBorder="1" applyAlignment="1">
      <alignment horizontal="center" vertical="top" wrapText="1"/>
    </xf>
    <xf numFmtId="0" fontId="13" fillId="2" borderId="0" xfId="0" applyFont="1" applyFill="1">
      <alignment vertical="center"/>
    </xf>
    <xf numFmtId="0" fontId="6" fillId="2" borderId="0" xfId="0" applyFont="1" applyFill="1" applyAlignment="1">
      <alignment vertical="top"/>
    </xf>
    <xf numFmtId="0" fontId="15" fillId="5" borderId="0" xfId="0" applyFont="1" applyFill="1">
      <alignment vertical="center"/>
    </xf>
    <xf numFmtId="9" fontId="6" fillId="4"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applyFill="1" applyBorder="1" applyAlignment="1">
      <alignment vertical="top" wrapText="1"/>
    </xf>
    <xf numFmtId="0" fontId="6" fillId="0" borderId="10" xfId="0" applyFont="1" applyFill="1" applyBorder="1" applyAlignment="1">
      <alignment horizontal="center" vertical="center"/>
    </xf>
    <xf numFmtId="0" fontId="8" fillId="0" borderId="10" xfId="0" applyFont="1" applyFill="1" applyBorder="1" applyAlignment="1">
      <alignment horizontal="center" vertical="center"/>
    </xf>
    <xf numFmtId="0" fontId="7" fillId="0" borderId="0" xfId="0" applyFont="1" applyFill="1" applyBorder="1" applyAlignment="1">
      <alignment vertical="center"/>
    </xf>
    <xf numFmtId="10" fontId="6" fillId="0" borderId="1" xfId="0" applyNumberFormat="1" applyFont="1" applyBorder="1" applyAlignment="1">
      <alignment horizontal="center" vertical="center"/>
    </xf>
    <xf numFmtId="179" fontId="6" fillId="0" borderId="1" xfId="1" applyNumberFormat="1" applyFont="1" applyBorder="1" applyAlignment="1">
      <alignment horizontal="center" vertical="center"/>
    </xf>
    <xf numFmtId="0" fontId="8" fillId="0" borderId="1" xfId="0" applyFont="1" applyBorder="1" applyAlignment="1">
      <alignment horizontal="center" vertical="center"/>
    </xf>
    <xf numFmtId="0" fontId="6" fillId="4" borderId="1" xfId="0" applyFont="1" applyFill="1" applyBorder="1" applyAlignment="1">
      <alignment horizontal="center" vertical="center"/>
    </xf>
    <xf numFmtId="0" fontId="17" fillId="0" borderId="0" xfId="0" applyFont="1" applyAlignment="1">
      <alignment vertical="top" wrapText="1"/>
    </xf>
    <xf numFmtId="0" fontId="6"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6" fillId="4" borderId="1" xfId="0" applyFont="1" applyFill="1" applyBorder="1" applyAlignment="1">
      <alignment horizontal="left" vertical="center"/>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2" borderId="1"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xf>
    <xf numFmtId="0" fontId="13" fillId="0" borderId="1" xfId="0" applyFont="1" applyBorder="1">
      <alignment vertical="center"/>
    </xf>
    <xf numFmtId="0" fontId="19" fillId="0" borderId="1" xfId="0" applyFont="1" applyBorder="1" applyAlignment="1">
      <alignment horizontal="center" vertical="center"/>
    </xf>
    <xf numFmtId="0" fontId="20" fillId="0" borderId="1" xfId="0" applyFont="1" applyBorder="1" applyAlignment="1">
      <alignment horizontal="center" vertical="center"/>
    </xf>
    <xf numFmtId="0" fontId="13" fillId="0" borderId="1" xfId="0" applyFont="1" applyBorder="1" applyAlignment="1">
      <alignment vertical="center" wrapText="1"/>
    </xf>
    <xf numFmtId="0" fontId="19" fillId="0" borderId="1" xfId="0" applyFont="1" applyBorder="1">
      <alignment vertical="center"/>
    </xf>
    <xf numFmtId="0" fontId="20" fillId="0" borderId="1" xfId="0" applyFont="1" applyBorder="1">
      <alignment vertical="center"/>
    </xf>
    <xf numFmtId="0" fontId="19" fillId="0" borderId="1" xfId="0" applyFont="1" applyBorder="1" applyAlignment="1">
      <alignment horizontal="right" vertical="center"/>
    </xf>
    <xf numFmtId="0" fontId="13" fillId="0" borderId="7" xfId="0" applyFont="1" applyBorder="1" applyAlignment="1">
      <alignment horizontal="left" vertical="center"/>
    </xf>
    <xf numFmtId="0" fontId="19" fillId="0" borderId="0" xfId="0" applyFont="1" applyBorder="1">
      <alignment vertical="center"/>
    </xf>
    <xf numFmtId="0" fontId="19" fillId="0" borderId="8" xfId="0" applyFont="1" applyBorder="1">
      <alignment vertical="center"/>
    </xf>
    <xf numFmtId="0" fontId="20" fillId="0" borderId="8" xfId="0" applyFont="1" applyBorder="1">
      <alignment vertical="center"/>
    </xf>
    <xf numFmtId="0" fontId="20" fillId="0" borderId="9" xfId="0" applyFont="1" applyBorder="1">
      <alignment vertical="center"/>
    </xf>
    <xf numFmtId="0" fontId="13" fillId="0" borderId="10" xfId="0" applyFont="1" applyBorder="1" applyAlignment="1">
      <alignment horizontal="left" vertical="center"/>
    </xf>
    <xf numFmtId="0" fontId="13" fillId="0" borderId="0" xfId="0" applyFont="1" applyBorder="1" applyAlignment="1">
      <alignment vertical="center"/>
    </xf>
    <xf numFmtId="0" fontId="20" fillId="0" borderId="0" xfId="0" applyFont="1" applyBorder="1">
      <alignment vertical="center"/>
    </xf>
    <xf numFmtId="0" fontId="20" fillId="0" borderId="11" xfId="0" applyFont="1" applyBorder="1">
      <alignment vertical="center"/>
    </xf>
    <xf numFmtId="0" fontId="20" fillId="0" borderId="12" xfId="0" applyFont="1" applyBorder="1">
      <alignment vertical="center"/>
    </xf>
    <xf numFmtId="0" fontId="13" fillId="0" borderId="4" xfId="0" applyFont="1" applyBorder="1" applyAlignment="1">
      <alignment vertical="center"/>
    </xf>
    <xf numFmtId="0" fontId="20" fillId="0" borderId="4" xfId="0" applyFont="1" applyBorder="1">
      <alignment vertical="center"/>
    </xf>
    <xf numFmtId="0" fontId="20" fillId="0" borderId="13" xfId="0" applyFont="1" applyBorder="1">
      <alignment vertical="center"/>
    </xf>
    <xf numFmtId="0" fontId="18" fillId="0" borderId="1" xfId="0" applyFont="1" applyBorder="1" applyAlignment="1">
      <alignment vertical="center" wrapText="1"/>
    </xf>
    <xf numFmtId="0" fontId="13" fillId="0" borderId="8" xfId="0" applyFont="1" applyBorder="1">
      <alignment vertical="center"/>
    </xf>
    <xf numFmtId="0" fontId="13" fillId="0" borderId="0" xfId="0" applyFont="1" applyFill="1" applyBorder="1" applyAlignment="1">
      <alignment vertical="center" wrapText="1"/>
    </xf>
    <xf numFmtId="0" fontId="13" fillId="0" borderId="4" xfId="0" applyFont="1" applyFill="1" applyBorder="1" applyAlignment="1">
      <alignment vertical="center" wrapText="1"/>
    </xf>
    <xf numFmtId="0" fontId="18" fillId="0" borderId="5" xfId="0" applyFont="1" applyBorder="1" applyAlignment="1">
      <alignment vertical="center" wrapText="1"/>
    </xf>
    <xf numFmtId="0" fontId="20" fillId="0" borderId="5" xfId="0" applyFont="1" applyBorder="1">
      <alignment vertical="center"/>
    </xf>
    <xf numFmtId="0" fontId="13" fillId="0" borderId="0" xfId="0" applyFont="1" applyBorder="1">
      <alignment vertical="center"/>
    </xf>
    <xf numFmtId="0" fontId="13" fillId="0" borderId="12" xfId="0" applyFont="1" applyBorder="1" applyAlignment="1">
      <alignment horizontal="left" vertical="center"/>
    </xf>
    <xf numFmtId="0" fontId="19" fillId="0" borderId="4" xfId="0" applyFont="1" applyBorder="1">
      <alignment vertical="center"/>
    </xf>
    <xf numFmtId="178" fontId="8" fillId="2" borderId="1" xfId="0" applyNumberFormat="1" applyFont="1" applyFill="1" applyBorder="1" applyAlignment="1">
      <alignment horizontal="center" vertical="center"/>
    </xf>
    <xf numFmtId="178" fontId="8" fillId="2" borderId="1" xfId="0" applyNumberFormat="1" applyFont="1" applyFill="1" applyBorder="1" applyAlignment="1">
      <alignment horizontal="right" vertical="center"/>
    </xf>
    <xf numFmtId="0" fontId="8" fillId="2" borderId="1" xfId="0" applyFont="1" applyFill="1" applyBorder="1" applyAlignment="1">
      <alignment horizontal="right" vertical="center"/>
    </xf>
    <xf numFmtId="0" fontId="13" fillId="0" borderId="8" xfId="0" applyFont="1" applyBorder="1" applyAlignment="1">
      <alignment horizontal="left" vertical="center"/>
    </xf>
    <xf numFmtId="0" fontId="22" fillId="4" borderId="1" xfId="0" applyFont="1" applyFill="1" applyBorder="1" applyAlignment="1">
      <alignment horizontal="left" vertical="center"/>
    </xf>
    <xf numFmtId="0" fontId="23" fillId="4" borderId="1" xfId="0" applyFont="1" applyFill="1" applyBorder="1" applyAlignment="1">
      <alignment horizontal="left" vertical="center"/>
    </xf>
    <xf numFmtId="10" fontId="8" fillId="2" borderId="1" xfId="1" applyNumberFormat="1" applyFont="1" applyFill="1" applyBorder="1" applyAlignment="1">
      <alignment horizontal="right" vertical="center"/>
    </xf>
    <xf numFmtId="2" fontId="8" fillId="2" borderId="1" xfId="0" applyNumberFormat="1" applyFont="1" applyFill="1" applyBorder="1" applyAlignment="1">
      <alignment horizontal="right" vertical="center"/>
    </xf>
    <xf numFmtId="0" fontId="6" fillId="0" borderId="0" xfId="0" applyFont="1" applyAlignment="1">
      <alignment horizontal="left" vertical="center"/>
    </xf>
    <xf numFmtId="0" fontId="6" fillId="2" borderId="1" xfId="0" applyFont="1" applyFill="1" applyBorder="1" applyAlignment="1">
      <alignment horizontal="center" vertical="center"/>
    </xf>
    <xf numFmtId="0" fontId="6" fillId="0" borderId="0" xfId="0" applyFont="1" applyAlignment="1">
      <alignment horizontal="left" vertical="top"/>
    </xf>
    <xf numFmtId="0" fontId="6" fillId="0" borderId="0" xfId="0" applyFont="1" applyAlignment="1">
      <alignment horizontal="center" vertical="center"/>
    </xf>
    <xf numFmtId="0" fontId="24" fillId="0" borderId="0" xfId="0" applyFont="1" applyAlignment="1">
      <alignment horizontal="center" vertical="center"/>
    </xf>
    <xf numFmtId="0" fontId="6" fillId="0" borderId="0" xfId="0" applyFont="1" applyAlignment="1">
      <alignment horizontal="center" vertical="top"/>
    </xf>
    <xf numFmtId="0" fontId="6" fillId="0" borderId="0" xfId="0" applyFont="1" applyFill="1" applyAlignment="1">
      <alignment horizontal="left" vertical="center"/>
    </xf>
    <xf numFmtId="0" fontId="6" fillId="0" borderId="0" xfId="0" applyFont="1" applyAlignment="1">
      <alignment horizontal="center" vertical="top" wrapText="1"/>
    </xf>
    <xf numFmtId="180"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181" fontId="6" fillId="2" borderId="1" xfId="0" applyNumberFormat="1" applyFont="1" applyFill="1" applyBorder="1" applyAlignment="1">
      <alignment horizontal="center" vertical="center"/>
    </xf>
    <xf numFmtId="0" fontId="10" fillId="6" borderId="0" xfId="0" applyFont="1" applyFill="1">
      <alignment vertical="center"/>
    </xf>
    <xf numFmtId="0" fontId="6" fillId="6" borderId="0" xfId="0" applyFont="1" applyFill="1">
      <alignment vertical="center"/>
    </xf>
    <xf numFmtId="0" fontId="13" fillId="6" borderId="0" xfId="0" applyFont="1" applyFill="1">
      <alignment vertical="center"/>
    </xf>
    <xf numFmtId="0" fontId="6" fillId="0" borderId="0" xfId="0" applyFont="1" applyAlignment="1">
      <alignment horizontal="left" vertical="top" wrapText="1"/>
    </xf>
    <xf numFmtId="0" fontId="6" fillId="2" borderId="0" xfId="0" applyFont="1" applyFill="1" applyAlignment="1">
      <alignment horizontal="left" vertical="center"/>
    </xf>
    <xf numFmtId="0" fontId="6" fillId="0" borderId="0" xfId="0" applyFont="1" applyAlignment="1">
      <alignment horizontal="left" vertical="top"/>
    </xf>
    <xf numFmtId="0" fontId="6" fillId="2" borderId="0" xfId="0" applyFont="1" applyFill="1" applyAlignment="1">
      <alignment horizontal="left" vertical="top" wrapText="1"/>
    </xf>
    <xf numFmtId="0" fontId="6" fillId="2" borderId="0" xfId="0" applyFont="1" applyFill="1" applyAlignment="1">
      <alignment horizontal="left" vertical="top"/>
    </xf>
    <xf numFmtId="0" fontId="24" fillId="0" borderId="0" xfId="0" applyFont="1" applyAlignment="1">
      <alignment horizontal="center" vertical="center"/>
    </xf>
    <xf numFmtId="0" fontId="6" fillId="0" borderId="0" xfId="0" applyFont="1" applyAlignment="1">
      <alignment horizontal="center" vertical="center"/>
    </xf>
    <xf numFmtId="0" fontId="2" fillId="0" borderId="0" xfId="0" applyFont="1" applyAlignment="1">
      <alignment horizontal="left" vertical="center"/>
    </xf>
    <xf numFmtId="8"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0" borderId="0" xfId="0" applyFont="1" applyAlignment="1">
      <alignment horizontal="left" vertical="center" wrapText="1"/>
    </xf>
    <xf numFmtId="2" fontId="6" fillId="2" borderId="1" xfId="0" applyNumberFormat="1"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7" fillId="5" borderId="4" xfId="0" applyFont="1" applyFill="1" applyBorder="1" applyAlignment="1">
      <alignment horizontal="center" vertical="top" wrapText="1"/>
    </xf>
    <xf numFmtId="0" fontId="6" fillId="4" borderId="4" xfId="0" applyFont="1" applyFill="1" applyBorder="1" applyAlignment="1">
      <alignment horizontal="center" vertical="top" wrapText="1"/>
    </xf>
    <xf numFmtId="0" fontId="6" fillId="0" borderId="0" xfId="0" applyFont="1" applyBorder="1" applyAlignment="1">
      <alignment horizontal="left" vertical="center" wrapText="1"/>
    </xf>
    <xf numFmtId="0" fontId="6" fillId="4" borderId="1" xfId="0" applyFont="1" applyFill="1" applyBorder="1" applyAlignment="1">
      <alignment horizontal="right" vertical="center"/>
    </xf>
    <xf numFmtId="0" fontId="6" fillId="4"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0" borderId="0" xfId="0" applyFont="1" applyAlignment="1">
      <alignment horizontal="left" vertical="center"/>
    </xf>
    <xf numFmtId="0" fontId="6" fillId="4" borderId="0" xfId="0" applyFont="1" applyFill="1" applyBorder="1" applyAlignment="1">
      <alignment horizontal="center" vertical="center"/>
    </xf>
    <xf numFmtId="0" fontId="7" fillId="5" borderId="4" xfId="0" applyFont="1" applyFill="1" applyBorder="1" applyAlignment="1">
      <alignment horizontal="center" vertical="center"/>
    </xf>
    <xf numFmtId="0" fontId="6" fillId="4" borderId="4" xfId="0" applyFont="1" applyFill="1" applyBorder="1" applyAlignment="1">
      <alignment horizontal="center" vertical="center"/>
    </xf>
    <xf numFmtId="0" fontId="6" fillId="2" borderId="4" xfId="0" applyFont="1" applyFill="1" applyBorder="1" applyAlignment="1">
      <alignment horizontal="center" vertical="top"/>
    </xf>
    <xf numFmtId="0" fontId="9" fillId="0" borderId="1" xfId="0" applyFont="1" applyBorder="1" applyAlignment="1">
      <alignment horizontal="center" vertical="center" wrapText="1" readingOrder="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14" fillId="2" borderId="0" xfId="0" applyFont="1" applyFill="1" applyAlignment="1">
      <alignment horizontal="left" vertical="center" wrapText="1"/>
    </xf>
    <xf numFmtId="0" fontId="13" fillId="0" borderId="0" xfId="0" applyFont="1" applyAlignment="1">
      <alignment horizontal="right"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2" borderId="0" xfId="0" applyFont="1" applyFill="1" applyBorder="1" applyAlignment="1">
      <alignment horizontal="right" vertical="center" wrapText="1"/>
    </xf>
    <xf numFmtId="0" fontId="13" fillId="0" borderId="14" xfId="0" applyFont="1" applyBorder="1" applyAlignment="1">
      <alignment horizontal="center" vertical="center"/>
    </xf>
    <xf numFmtId="0" fontId="13" fillId="0" borderId="0" xfId="0" applyFont="1" applyBorder="1" applyAlignment="1">
      <alignment horizontal="left" vertical="center"/>
    </xf>
    <xf numFmtId="0" fontId="6" fillId="4" borderId="2" xfId="0" applyFont="1" applyFill="1" applyBorder="1" applyAlignment="1">
      <alignment horizontal="left" vertical="center"/>
    </xf>
    <xf numFmtId="0" fontId="6" fillId="4" borderId="14" xfId="0" applyFont="1" applyFill="1" applyBorder="1" applyAlignment="1">
      <alignment horizontal="left" vertical="center"/>
    </xf>
    <xf numFmtId="0" fontId="6" fillId="4" borderId="3" xfId="0" applyFont="1" applyFill="1" applyBorder="1" applyAlignment="1">
      <alignment horizontal="left" vertical="center"/>
    </xf>
    <xf numFmtId="0" fontId="13" fillId="0" borderId="4" xfId="0" applyFont="1" applyBorder="1" applyAlignment="1">
      <alignment horizontal="left" vertical="center"/>
    </xf>
    <xf numFmtId="0" fontId="22" fillId="4" borderId="2" xfId="0" applyFont="1" applyFill="1" applyBorder="1" applyAlignment="1">
      <alignment horizontal="left" vertical="center"/>
    </xf>
    <xf numFmtId="0" fontId="22" fillId="4" borderId="14" xfId="0" applyFont="1" applyFill="1" applyBorder="1" applyAlignment="1">
      <alignment horizontal="left" vertical="center"/>
    </xf>
    <xf numFmtId="0" fontId="22" fillId="4" borderId="3" xfId="0" applyFont="1" applyFill="1" applyBorder="1" applyAlignment="1">
      <alignment horizontal="left" vertical="center"/>
    </xf>
    <xf numFmtId="0" fontId="22" fillId="4" borderId="2" xfId="0" applyFont="1" applyFill="1" applyBorder="1" applyAlignment="1">
      <alignment vertical="center"/>
    </xf>
    <xf numFmtId="0" fontId="22" fillId="4" borderId="14" xfId="0" applyFont="1" applyFill="1" applyBorder="1" applyAlignment="1">
      <alignment vertical="center"/>
    </xf>
    <xf numFmtId="0" fontId="22" fillId="4" borderId="3" xfId="0" applyFont="1" applyFill="1" applyBorder="1" applyAlignment="1">
      <alignment vertical="center"/>
    </xf>
  </cellXfs>
  <cellStyles count="2">
    <cellStyle name="百分比" xfId="1" builtinId="5"/>
    <cellStyle name="常规" xfId="0" builtinId="0"/>
  </cellStyles>
  <dxfs count="8">
    <dxf>
      <font>
        <b val="0"/>
        <i val="0"/>
        <strike val="0"/>
        <condense val="0"/>
        <extend val="0"/>
        <outline val="0"/>
        <shadow val="0"/>
        <u val="none"/>
        <vertAlign val="baseline"/>
        <sz val="14"/>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4"/>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4"/>
        <color theme="1"/>
        <name val="Times New Roman"/>
        <scheme val="none"/>
      </font>
    </dxf>
    <dxf>
      <font>
        <b val="0"/>
        <i val="0"/>
        <strike val="0"/>
        <condense val="0"/>
        <extend val="0"/>
        <outline val="0"/>
        <shadow val="0"/>
        <u val="none"/>
        <vertAlign val="baseline"/>
        <sz val="14"/>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4"/>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4"/>
        <color theme="1"/>
        <name val="Times New Roman"/>
        <scheme val="none"/>
      </font>
      <alignment horizontal="center" vertical="center" textRotation="0" wrapText="0" indent="0" justifyLastLine="0" shrinkToFit="0" readingOrder="0"/>
    </dxf>
    <dxf>
      <font>
        <strike val="0"/>
        <outline val="0"/>
        <shadow val="0"/>
        <u val="none"/>
        <vertAlign val="baseline"/>
        <sz val="14"/>
        <color theme="1"/>
        <name val="Times New Roman"/>
        <scheme val="none"/>
      </font>
    </dxf>
    <dxf>
      <font>
        <b val="0"/>
        <i val="0"/>
        <strike val="0"/>
        <condense val="0"/>
        <extend val="0"/>
        <outline val="0"/>
        <shadow val="0"/>
        <u val="none"/>
        <vertAlign val="baseline"/>
        <sz val="14"/>
        <color theme="1"/>
        <name val="Times New Roman"/>
        <scheme val="none"/>
      </font>
      <alignment horizontal="center" vertical="center" textRotation="0" wrapText="0" indent="0" justifyLastLine="0" shrinkToFit="0" readingOrder="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zh-CN" altLang="en-US"/>
              <a:t>近</a:t>
            </a:r>
            <a:r>
              <a:rPr lang="en-US" altLang="zh-CN"/>
              <a:t>8</a:t>
            </a:r>
            <a:r>
              <a:rPr lang="zh-CN" altLang="en-US"/>
              <a:t>个月成品油价格的波动情况</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scatterChart>
        <c:scatterStyle val="smoothMarker"/>
        <c:varyColors val="0"/>
        <c:ser>
          <c:idx val="0"/>
          <c:order val="0"/>
          <c:tx>
            <c:strRef>
              <c:f>模拟分析!$C$22</c:f>
              <c:strCache>
                <c:ptCount val="1"/>
                <c:pt idx="0">
                  <c:v>93#汽油</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模拟分析!$D$21:$K$21</c:f>
              <c:numCache>
                <c:formatCode>General</c:formatCode>
                <c:ptCount val="8"/>
                <c:pt idx="0">
                  <c:v>2016.2</c:v>
                </c:pt>
                <c:pt idx="1">
                  <c:v>2016.3</c:v>
                </c:pt>
                <c:pt idx="2">
                  <c:v>2016.4</c:v>
                </c:pt>
                <c:pt idx="3">
                  <c:v>2016.5</c:v>
                </c:pt>
                <c:pt idx="4">
                  <c:v>2016.6</c:v>
                </c:pt>
                <c:pt idx="5">
                  <c:v>2016.7</c:v>
                </c:pt>
                <c:pt idx="6">
                  <c:v>2016.8</c:v>
                </c:pt>
                <c:pt idx="7">
                  <c:v>2016.9</c:v>
                </c:pt>
              </c:numCache>
            </c:numRef>
          </c:xVal>
          <c:yVal>
            <c:numRef>
              <c:f>模拟分析!$D$22:$K$22</c:f>
              <c:numCache>
                <c:formatCode>General</c:formatCode>
                <c:ptCount val="8"/>
                <c:pt idx="0">
                  <c:v>5.54</c:v>
                </c:pt>
                <c:pt idx="1">
                  <c:v>5.67</c:v>
                </c:pt>
                <c:pt idx="2">
                  <c:v>5.77</c:v>
                </c:pt>
                <c:pt idx="3">
                  <c:v>6.03</c:v>
                </c:pt>
                <c:pt idx="4">
                  <c:v>5.9</c:v>
                </c:pt>
                <c:pt idx="5">
                  <c:v>5.73</c:v>
                </c:pt>
                <c:pt idx="6">
                  <c:v>5.87</c:v>
                </c:pt>
                <c:pt idx="7">
                  <c:v>6.03</c:v>
                </c:pt>
              </c:numCache>
            </c:numRef>
          </c:yVal>
          <c:smooth val="1"/>
          <c:extLst>
            <c:ext xmlns:c16="http://schemas.microsoft.com/office/drawing/2014/chart" uri="{C3380CC4-5D6E-409C-BE32-E72D297353CC}">
              <c16:uniqueId val="{00000000-9C70-4DD3-B909-59D5E6EAE43D}"/>
            </c:ext>
          </c:extLst>
        </c:ser>
        <c:ser>
          <c:idx val="1"/>
          <c:order val="1"/>
          <c:tx>
            <c:strRef>
              <c:f>模拟分析!$C$23</c:f>
              <c:strCache>
                <c:ptCount val="1"/>
                <c:pt idx="0">
                  <c:v>0#柴油</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模拟分析!$D$21:$K$21</c:f>
              <c:numCache>
                <c:formatCode>General</c:formatCode>
                <c:ptCount val="8"/>
                <c:pt idx="0">
                  <c:v>2016.2</c:v>
                </c:pt>
                <c:pt idx="1">
                  <c:v>2016.3</c:v>
                </c:pt>
                <c:pt idx="2">
                  <c:v>2016.4</c:v>
                </c:pt>
                <c:pt idx="3">
                  <c:v>2016.5</c:v>
                </c:pt>
                <c:pt idx="4">
                  <c:v>2016.6</c:v>
                </c:pt>
                <c:pt idx="5">
                  <c:v>2016.7</c:v>
                </c:pt>
                <c:pt idx="6">
                  <c:v>2016.8</c:v>
                </c:pt>
                <c:pt idx="7">
                  <c:v>2016.9</c:v>
                </c:pt>
              </c:numCache>
            </c:numRef>
          </c:xVal>
          <c:yVal>
            <c:numRef>
              <c:f>模拟分析!$D$23:$K$23</c:f>
              <c:numCache>
                <c:formatCode>General</c:formatCode>
                <c:ptCount val="8"/>
                <c:pt idx="0">
                  <c:v>5.13</c:v>
                </c:pt>
                <c:pt idx="1">
                  <c:v>5.26</c:v>
                </c:pt>
                <c:pt idx="2">
                  <c:v>5.36</c:v>
                </c:pt>
                <c:pt idx="3">
                  <c:v>5.63</c:v>
                </c:pt>
                <c:pt idx="4">
                  <c:v>5.5</c:v>
                </c:pt>
                <c:pt idx="5">
                  <c:v>5.31</c:v>
                </c:pt>
                <c:pt idx="6">
                  <c:v>5.46</c:v>
                </c:pt>
                <c:pt idx="7">
                  <c:v>5.63</c:v>
                </c:pt>
              </c:numCache>
            </c:numRef>
          </c:yVal>
          <c:smooth val="1"/>
          <c:extLst>
            <c:ext xmlns:c16="http://schemas.microsoft.com/office/drawing/2014/chart" uri="{C3380CC4-5D6E-409C-BE32-E72D297353CC}">
              <c16:uniqueId val="{00000001-9C70-4DD3-B909-59D5E6EAE43D}"/>
            </c:ext>
          </c:extLst>
        </c:ser>
        <c:dLbls>
          <c:showLegendKey val="0"/>
          <c:showVal val="0"/>
          <c:showCatName val="0"/>
          <c:showSerName val="0"/>
          <c:showPercent val="0"/>
          <c:showBubbleSize val="0"/>
        </c:dLbls>
        <c:axId val="427995984"/>
        <c:axId val="428005968"/>
      </c:scatterChart>
      <c:valAx>
        <c:axId val="4279959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428005968"/>
        <c:crosses val="autoZero"/>
        <c:crossBetween val="midCat"/>
      </c:valAx>
      <c:valAx>
        <c:axId val="4280059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427995984"/>
        <c:crosses val="autoZero"/>
        <c:crossBetween val="midCat"/>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accent1">
        <a:lumMod val="20000"/>
        <a:lumOff val="80000"/>
      </a:schemeClr>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485775</xdr:colOff>
      <xdr:row>23</xdr:row>
      <xdr:rowOff>28575</xdr:rowOff>
    </xdr:from>
    <xdr:to>
      <xdr:col>10</xdr:col>
      <xdr:colOff>971550</xdr:colOff>
      <xdr:row>27</xdr:row>
      <xdr:rowOff>152400</xdr:rowOff>
    </xdr:to>
    <xdr:graphicFrame macro="">
      <xdr:nvGraphicFramePr>
        <xdr:cNvPr id="6" name="图表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38098</xdr:colOff>
      <xdr:row>3</xdr:row>
      <xdr:rowOff>28575</xdr:rowOff>
    </xdr:from>
    <xdr:to>
      <xdr:col>11</xdr:col>
      <xdr:colOff>658137</xdr:colOff>
      <xdr:row>3</xdr:row>
      <xdr:rowOff>1657350</xdr:rowOff>
    </xdr:to>
    <xdr:pic>
      <xdr:nvPicPr>
        <xdr:cNvPr id="2" name="图片 1"/>
        <xdr:cNvPicPr>
          <a:picLocks noChangeAspect="1"/>
        </xdr:cNvPicPr>
      </xdr:nvPicPr>
      <xdr:blipFill>
        <a:blip xmlns:r="http://schemas.openxmlformats.org/officeDocument/2006/relationships" r:embed="rId1"/>
        <a:stretch>
          <a:fillRect/>
        </a:stretch>
      </xdr:blipFill>
      <xdr:spPr>
        <a:xfrm>
          <a:off x="5791198" y="1219200"/>
          <a:ext cx="2677439" cy="16287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542925</xdr:colOff>
      <xdr:row>11</xdr:row>
      <xdr:rowOff>38099</xdr:rowOff>
    </xdr:from>
    <xdr:to>
      <xdr:col>13</xdr:col>
      <xdr:colOff>1581150</xdr:colOff>
      <xdr:row>21</xdr:row>
      <xdr:rowOff>165979</xdr:rowOff>
    </xdr:to>
    <xdr:grpSp>
      <xdr:nvGrpSpPr>
        <xdr:cNvPr id="2" name="组合 1"/>
        <xdr:cNvGrpSpPr/>
      </xdr:nvGrpSpPr>
      <xdr:grpSpPr>
        <a:xfrm>
          <a:off x="7029450" y="4152899"/>
          <a:ext cx="5772150" cy="2518655"/>
          <a:chOff x="683568" y="1932546"/>
          <a:chExt cx="7632848" cy="3080630"/>
        </a:xfrm>
      </xdr:grpSpPr>
      <xdr:sp macro="" textlink="">
        <xdr:nvSpPr>
          <xdr:cNvPr id="3" name="文本框 37"/>
          <xdr:cNvSpPr txBox="1">
            <a:spLocks noChangeArrowheads="1"/>
          </xdr:cNvSpPr>
        </xdr:nvSpPr>
        <xdr:spPr bwMode="auto">
          <a:xfrm>
            <a:off x="5745833" y="1932546"/>
            <a:ext cx="1058415" cy="70436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ctr" anchorCtr="0" upright="1">
            <a:noAutofit/>
          </a:bodyPr>
          <a:lstStyle>
            <a:defPPr>
              <a:defRPr lang="zh-CN"/>
            </a:defPPr>
            <a:lvl1pPr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1pPr>
            <a:lvl2pPr marL="4572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2pPr>
            <a:lvl3pPr marL="9144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3pPr>
            <a:lvl4pPr marL="13716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4pPr>
            <a:lvl5pPr marL="18288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5pPr>
            <a:lvl6pPr marL="22860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6pPr>
            <a:lvl7pPr marL="27432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7pPr>
            <a:lvl8pPr marL="32004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8pPr>
            <a:lvl9pPr marL="36576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9pPr>
          </a:lstStyle>
          <a:p>
            <a:pPr algn="ctr">
              <a:spcAft>
                <a:spcPts val="0"/>
              </a:spcAft>
            </a:pPr>
            <a:r>
              <a:rPr lang="zh-CN" sz="1400" b="1" kern="100">
                <a:effectLst/>
                <a:latin typeface="Calibri" panose="020F0502020204030204" pitchFamily="34" charset="0"/>
                <a:ea typeface="宋体" panose="02010600030101010101" pitchFamily="2" charset="-122"/>
                <a:cs typeface="Times New Roman" panose="02020603050405020304" pitchFamily="18" charset="0"/>
              </a:rPr>
              <a:t>总成本费用</a:t>
            </a:r>
          </a:p>
        </xdr:txBody>
      </xdr:sp>
      <xdr:sp macro="" textlink="">
        <xdr:nvSpPr>
          <xdr:cNvPr id="4" name="文本框 38"/>
          <xdr:cNvSpPr txBox="1">
            <a:spLocks noChangeArrowheads="1"/>
          </xdr:cNvSpPr>
        </xdr:nvSpPr>
        <xdr:spPr bwMode="auto">
          <a:xfrm>
            <a:off x="2411760" y="2780929"/>
            <a:ext cx="1261080" cy="115212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ctr" anchorCtr="0" upright="1">
            <a:noAutofit/>
          </a:bodyPr>
          <a:lstStyle>
            <a:defPPr>
              <a:defRPr lang="zh-CN"/>
            </a:defPPr>
            <a:lvl1pPr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1pPr>
            <a:lvl2pPr marL="4572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2pPr>
            <a:lvl3pPr marL="9144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3pPr>
            <a:lvl4pPr marL="13716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4pPr>
            <a:lvl5pPr marL="18288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5pPr>
            <a:lvl6pPr marL="22860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6pPr>
            <a:lvl7pPr marL="27432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7pPr>
            <a:lvl8pPr marL="32004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8pPr>
            <a:lvl9pPr marL="36576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9pPr>
          </a:lstStyle>
          <a:p>
            <a:pPr algn="just">
              <a:spcAft>
                <a:spcPts val="600"/>
              </a:spcAft>
            </a:pPr>
            <a:r>
              <a:rPr lang="zh-CN" sz="1400" b="1" kern="100">
                <a:effectLst/>
                <a:latin typeface="Calibri" panose="020F0502020204030204" pitchFamily="34" charset="0"/>
                <a:ea typeface="宋体" panose="02010600030101010101" pitchFamily="2" charset="-122"/>
                <a:cs typeface="Times New Roman" panose="02020603050405020304" pitchFamily="18" charset="0"/>
              </a:rPr>
              <a:t>（含流动资金借款利息）</a:t>
            </a:r>
          </a:p>
        </xdr:txBody>
      </xdr:sp>
      <xdr:sp macro="" textlink="">
        <xdr:nvSpPr>
          <xdr:cNvPr id="5" name="文本框 39"/>
          <xdr:cNvSpPr txBox="1">
            <a:spLocks noChangeArrowheads="1"/>
          </xdr:cNvSpPr>
        </xdr:nvSpPr>
        <xdr:spPr bwMode="auto">
          <a:xfrm>
            <a:off x="683568" y="2348880"/>
            <a:ext cx="1441306" cy="702682"/>
          </a:xfrm>
          <a:prstGeom prst="rect">
            <a:avLst/>
          </a:prstGeom>
          <a:solidFill>
            <a:srgbClr val="FFFFFF"/>
          </a:solidFill>
          <a:ln w="38100">
            <a:solidFill>
              <a:srgbClr val="000000"/>
            </a:solidFill>
            <a:miter lim="800000"/>
            <a:headEnd/>
            <a:tailEnd/>
          </a:ln>
        </xdr:spPr>
        <xdr:txBody>
          <a:bodyPr rot="0" vert="horz" wrap="square" lIns="91440" tIns="0" rIns="91440" bIns="0" anchor="ctr" anchorCtr="0" upright="1">
            <a:noAutofit/>
          </a:bodyPr>
          <a:lstStyle>
            <a:defPPr>
              <a:defRPr lang="zh-CN"/>
            </a:defPPr>
            <a:lvl1pPr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1pPr>
            <a:lvl2pPr marL="4572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2pPr>
            <a:lvl3pPr marL="9144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3pPr>
            <a:lvl4pPr marL="13716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4pPr>
            <a:lvl5pPr marL="18288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5pPr>
            <a:lvl6pPr marL="22860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6pPr>
            <a:lvl7pPr marL="27432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7pPr>
            <a:lvl8pPr marL="32004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8pPr>
            <a:lvl9pPr marL="36576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9pPr>
          </a:lstStyle>
          <a:p>
            <a:pPr algn="ctr">
              <a:spcAft>
                <a:spcPts val="0"/>
              </a:spcAft>
            </a:pPr>
            <a:r>
              <a:rPr lang="zh-CN" sz="1400" b="1" kern="100">
                <a:effectLst/>
                <a:latin typeface="Calibri" panose="020F0502020204030204" pitchFamily="34" charset="0"/>
                <a:ea typeface="宋体" panose="02010600030101010101" pitchFamily="2" charset="-122"/>
                <a:cs typeface="Times New Roman" panose="02020603050405020304" pitchFamily="18" charset="0"/>
              </a:rPr>
              <a:t>还本付息</a:t>
            </a:r>
          </a:p>
          <a:p>
            <a:pPr algn="ctr">
              <a:spcAft>
                <a:spcPts val="0"/>
              </a:spcAft>
            </a:pPr>
            <a:r>
              <a:rPr lang="zh-CN" sz="1400" b="1" kern="100">
                <a:effectLst/>
                <a:latin typeface="Calibri" panose="020F0502020204030204" pitchFamily="34" charset="0"/>
                <a:ea typeface="宋体" panose="02010600030101010101" pitchFamily="2" charset="-122"/>
                <a:cs typeface="Times New Roman" panose="02020603050405020304" pitchFamily="18" charset="0"/>
              </a:rPr>
              <a:t>计划表</a:t>
            </a:r>
          </a:p>
        </xdr:txBody>
      </xdr:sp>
      <xdr:sp macro="" textlink="">
        <xdr:nvSpPr>
          <xdr:cNvPr id="6" name="文本框 40"/>
          <xdr:cNvSpPr txBox="1">
            <a:spLocks noChangeArrowheads="1"/>
          </xdr:cNvSpPr>
        </xdr:nvSpPr>
        <xdr:spPr bwMode="auto">
          <a:xfrm>
            <a:off x="4067547" y="2332674"/>
            <a:ext cx="1152525" cy="718887"/>
          </a:xfrm>
          <a:prstGeom prst="rect">
            <a:avLst/>
          </a:prstGeom>
          <a:solidFill>
            <a:srgbClr val="FFFFFF"/>
          </a:solidFill>
          <a:ln w="38100">
            <a:solidFill>
              <a:srgbClr val="000000"/>
            </a:solidFill>
            <a:miter lim="800000"/>
            <a:headEnd/>
            <a:tailEnd/>
          </a:ln>
        </xdr:spPr>
        <xdr:txBody>
          <a:bodyPr rot="0" vert="horz" wrap="square" lIns="91440" tIns="0" rIns="91440" bIns="0" anchor="ctr" anchorCtr="0" upright="1">
            <a:noAutofit/>
          </a:bodyPr>
          <a:lstStyle>
            <a:defPPr>
              <a:defRPr lang="zh-CN"/>
            </a:defPPr>
            <a:lvl1pPr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1pPr>
            <a:lvl2pPr marL="4572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2pPr>
            <a:lvl3pPr marL="9144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3pPr>
            <a:lvl4pPr marL="13716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4pPr>
            <a:lvl5pPr marL="18288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5pPr>
            <a:lvl6pPr marL="22860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6pPr>
            <a:lvl7pPr marL="27432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7pPr>
            <a:lvl8pPr marL="32004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8pPr>
            <a:lvl9pPr marL="36576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9pPr>
          </a:lstStyle>
          <a:p>
            <a:pPr algn="ctr">
              <a:spcAft>
                <a:spcPts val="0"/>
              </a:spcAft>
            </a:pPr>
            <a:r>
              <a:rPr lang="zh-CN" sz="1400" b="1" kern="100">
                <a:effectLst/>
                <a:latin typeface="Calibri" panose="020F0502020204030204" pitchFamily="34" charset="0"/>
                <a:ea typeface="宋体" panose="02010600030101010101" pitchFamily="2" charset="-122"/>
                <a:cs typeface="Times New Roman" panose="02020603050405020304" pitchFamily="18" charset="0"/>
              </a:rPr>
              <a:t>总成本</a:t>
            </a:r>
          </a:p>
          <a:p>
            <a:pPr algn="ctr">
              <a:spcAft>
                <a:spcPts val="0"/>
              </a:spcAft>
            </a:pPr>
            <a:r>
              <a:rPr lang="zh-CN" sz="1400" b="1" kern="100">
                <a:effectLst/>
                <a:latin typeface="Calibri" panose="020F0502020204030204" pitchFamily="34" charset="0"/>
                <a:ea typeface="宋体" panose="02010600030101010101" pitchFamily="2" charset="-122"/>
                <a:cs typeface="Times New Roman" panose="02020603050405020304" pitchFamily="18" charset="0"/>
              </a:rPr>
              <a:t>费用表</a:t>
            </a:r>
          </a:p>
        </xdr:txBody>
      </xdr:sp>
      <xdr:sp macro="" textlink="">
        <xdr:nvSpPr>
          <xdr:cNvPr id="7" name="文本框 41"/>
          <xdr:cNvSpPr txBox="1">
            <a:spLocks noChangeArrowheads="1"/>
          </xdr:cNvSpPr>
        </xdr:nvSpPr>
        <xdr:spPr bwMode="auto">
          <a:xfrm>
            <a:off x="7199309" y="2332675"/>
            <a:ext cx="1117107" cy="718886"/>
          </a:xfrm>
          <a:prstGeom prst="rect">
            <a:avLst/>
          </a:prstGeom>
          <a:solidFill>
            <a:srgbClr val="FFFFFF"/>
          </a:solidFill>
          <a:ln w="38100">
            <a:solidFill>
              <a:srgbClr val="000000"/>
            </a:solidFill>
            <a:miter lim="800000"/>
            <a:headEnd/>
            <a:tailEnd/>
          </a:ln>
        </xdr:spPr>
        <xdr:txBody>
          <a:bodyPr rot="0" vert="horz" wrap="square" lIns="91440" tIns="0" rIns="91440" bIns="0" anchor="ctr" anchorCtr="0" upright="1">
            <a:noAutofit/>
          </a:bodyPr>
          <a:lstStyle>
            <a:defPPr>
              <a:defRPr lang="zh-CN"/>
            </a:defPPr>
            <a:lvl1pPr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1pPr>
            <a:lvl2pPr marL="4572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2pPr>
            <a:lvl3pPr marL="9144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3pPr>
            <a:lvl4pPr marL="13716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4pPr>
            <a:lvl5pPr marL="18288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5pPr>
            <a:lvl6pPr marL="22860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6pPr>
            <a:lvl7pPr marL="27432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7pPr>
            <a:lvl8pPr marL="32004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8pPr>
            <a:lvl9pPr marL="36576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9pPr>
          </a:lstStyle>
          <a:p>
            <a:pPr algn="ctr">
              <a:spcAft>
                <a:spcPts val="0"/>
              </a:spcAft>
            </a:pPr>
            <a:r>
              <a:rPr lang="zh-CN" altLang="en-US" sz="1400" b="1" kern="100">
                <a:effectLst/>
                <a:latin typeface="Calibri" panose="020F0502020204030204" pitchFamily="34" charset="0"/>
                <a:ea typeface="宋体" panose="02010600030101010101" pitchFamily="2" charset="-122"/>
                <a:cs typeface="Times New Roman" panose="02020603050405020304" pitchFamily="18" charset="0"/>
              </a:rPr>
              <a:t>利润</a:t>
            </a:r>
            <a:r>
              <a:rPr lang="zh-CN" sz="1400" b="1" kern="100">
                <a:effectLst/>
                <a:latin typeface="Calibri" panose="020F0502020204030204" pitchFamily="34" charset="0"/>
                <a:ea typeface="宋体" panose="02010600030101010101" pitchFamily="2" charset="-122"/>
                <a:cs typeface="Times New Roman" panose="02020603050405020304" pitchFamily="18" charset="0"/>
              </a:rPr>
              <a:t>表</a:t>
            </a:r>
          </a:p>
        </xdr:txBody>
      </xdr:sp>
      <xdr:sp macro="" textlink="">
        <xdr:nvSpPr>
          <xdr:cNvPr id="8" name="文本框 43"/>
          <xdr:cNvSpPr txBox="1">
            <a:spLocks noChangeArrowheads="1"/>
          </xdr:cNvSpPr>
        </xdr:nvSpPr>
        <xdr:spPr bwMode="auto">
          <a:xfrm>
            <a:off x="2699792" y="1988840"/>
            <a:ext cx="687705" cy="670293"/>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ctr" anchorCtr="0" upright="1">
            <a:noAutofit/>
          </a:bodyPr>
          <a:lstStyle>
            <a:defPPr>
              <a:defRPr lang="zh-CN"/>
            </a:defPPr>
            <a:lvl1pPr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1pPr>
            <a:lvl2pPr marL="4572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2pPr>
            <a:lvl3pPr marL="9144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3pPr>
            <a:lvl4pPr marL="13716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4pPr>
            <a:lvl5pPr marL="18288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5pPr>
            <a:lvl6pPr marL="22860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6pPr>
            <a:lvl7pPr marL="27432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7pPr>
            <a:lvl8pPr marL="32004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8pPr>
            <a:lvl9pPr marL="36576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9pPr>
          </a:lstStyle>
          <a:p>
            <a:pPr algn="ctr">
              <a:spcAft>
                <a:spcPts val="0"/>
              </a:spcAft>
            </a:pPr>
            <a:r>
              <a:rPr lang="zh-CN" sz="1400" b="1" kern="100">
                <a:effectLst/>
                <a:latin typeface="Calibri" panose="020F0502020204030204" pitchFamily="34" charset="0"/>
                <a:ea typeface="宋体" panose="02010600030101010101" pitchFamily="2" charset="-122"/>
                <a:cs typeface="Times New Roman" panose="02020603050405020304" pitchFamily="18" charset="0"/>
              </a:rPr>
              <a:t>全部利息</a:t>
            </a:r>
          </a:p>
        </xdr:txBody>
      </xdr:sp>
      <xdr:sp macro="" textlink="">
        <xdr:nvSpPr>
          <xdr:cNvPr id="9" name="文本框 48"/>
          <xdr:cNvSpPr txBox="1">
            <a:spLocks noChangeArrowheads="1"/>
          </xdr:cNvSpPr>
        </xdr:nvSpPr>
        <xdr:spPr bwMode="auto">
          <a:xfrm>
            <a:off x="2813339" y="4484112"/>
            <a:ext cx="3486853" cy="38504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ctr" anchorCtr="0" upright="1">
            <a:noAutofit/>
          </a:bodyPr>
          <a:lstStyle>
            <a:defPPr>
              <a:defRPr lang="zh-CN"/>
            </a:defPPr>
            <a:lvl1pPr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1pPr>
            <a:lvl2pPr marL="4572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2pPr>
            <a:lvl3pPr marL="9144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3pPr>
            <a:lvl4pPr marL="13716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4pPr>
            <a:lvl5pPr marL="1828800" algn="l" rtl="0" fontAlgn="base">
              <a:spcBef>
                <a:spcPct val="0"/>
              </a:spcBef>
              <a:spcAft>
                <a:spcPct val="0"/>
              </a:spcAft>
              <a:defRPr sz="1600" kern="1200">
                <a:solidFill>
                  <a:schemeClr val="tx1"/>
                </a:solidFill>
                <a:latin typeface="Arial" panose="020B0604020202020204" pitchFamily="34" charset="0"/>
                <a:ea typeface="宋体" panose="02010600030101010101" pitchFamily="2" charset="-122"/>
                <a:cs typeface="+mn-cs"/>
              </a:defRPr>
            </a:lvl5pPr>
            <a:lvl6pPr marL="22860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6pPr>
            <a:lvl7pPr marL="27432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7pPr>
            <a:lvl8pPr marL="32004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8pPr>
            <a:lvl9pPr marL="3657600" algn="l" defTabSz="914400" rtl="0" eaLnBrk="1" latinLnBrk="0" hangingPunct="1">
              <a:defRPr sz="1600" kern="1200">
                <a:solidFill>
                  <a:schemeClr val="tx1"/>
                </a:solidFill>
                <a:latin typeface="Arial" panose="020B0604020202020204" pitchFamily="34" charset="0"/>
                <a:ea typeface="宋体" panose="02010600030101010101" pitchFamily="2" charset="-122"/>
                <a:cs typeface="+mn-cs"/>
              </a:defRPr>
            </a:lvl9pPr>
          </a:lstStyle>
          <a:p>
            <a:pPr algn="ctr">
              <a:spcAft>
                <a:spcPts val="0"/>
              </a:spcAft>
            </a:pPr>
            <a:r>
              <a:rPr lang="zh-CN" sz="1400" b="1" kern="100">
                <a:effectLst/>
                <a:latin typeface="Calibri" panose="020F0502020204030204" pitchFamily="34" charset="0"/>
                <a:ea typeface="宋体" panose="02010600030101010101" pitchFamily="2" charset="-122"/>
                <a:cs typeface="Times New Roman" panose="02020603050405020304" pitchFamily="18" charset="0"/>
              </a:rPr>
              <a:t>可用于还</a:t>
            </a:r>
            <a:r>
              <a:rPr lang="zh-CN" altLang="en-US" sz="1400" b="1" kern="100">
                <a:latin typeface="Calibri" panose="020F0502020204030204" pitchFamily="34" charset="0"/>
                <a:cs typeface="Times New Roman" panose="02020603050405020304" pitchFamily="18" charset="0"/>
              </a:rPr>
              <a:t>本</a:t>
            </a:r>
            <a:r>
              <a:rPr lang="zh-CN" sz="1400" b="1" kern="100">
                <a:effectLst/>
                <a:latin typeface="Calibri" panose="020F0502020204030204" pitchFamily="34" charset="0"/>
                <a:ea typeface="宋体" panose="02010600030101010101" pitchFamily="2" charset="-122"/>
                <a:cs typeface="Times New Roman" panose="02020603050405020304" pitchFamily="18" charset="0"/>
              </a:rPr>
              <a:t>的资金总额</a:t>
            </a:r>
          </a:p>
        </xdr:txBody>
      </xdr:sp>
      <xdr:cxnSp macro="">
        <xdr:nvCxnSpPr>
          <xdr:cNvPr id="10" name="直接箭头连接符 9"/>
          <xdr:cNvCxnSpPr/>
        </xdr:nvCxnSpPr>
        <xdr:spPr bwMode="auto">
          <a:xfrm>
            <a:off x="2268890" y="2700221"/>
            <a:ext cx="1727046" cy="0"/>
          </a:xfrm>
          <a:prstGeom prst="straightConnector1">
            <a:avLst/>
          </a:prstGeom>
          <a:solidFill>
            <a:schemeClr val="accent1"/>
          </a:solidFill>
          <a:ln w="28575" cap="flat" cmpd="sng" algn="ctr">
            <a:solidFill>
              <a:schemeClr val="tx1"/>
            </a:solidFill>
            <a:prstDash val="solid"/>
            <a:round/>
            <a:headEnd type="none" w="med" len="med"/>
            <a:tailEnd type="triangle"/>
          </a:ln>
          <a:effectLst/>
        </xdr:spPr>
      </xdr:cxnSp>
      <xdr:cxnSp macro="">
        <xdr:nvCxnSpPr>
          <xdr:cNvPr id="11" name="直接箭头连接符 10"/>
          <xdr:cNvCxnSpPr/>
        </xdr:nvCxnSpPr>
        <xdr:spPr bwMode="auto">
          <a:xfrm>
            <a:off x="5310362" y="2692118"/>
            <a:ext cx="1853926" cy="0"/>
          </a:xfrm>
          <a:prstGeom prst="straightConnector1">
            <a:avLst/>
          </a:prstGeom>
          <a:solidFill>
            <a:schemeClr val="accent1"/>
          </a:solidFill>
          <a:ln w="28575" cap="flat" cmpd="sng" algn="ctr">
            <a:solidFill>
              <a:schemeClr val="tx1"/>
            </a:solidFill>
            <a:prstDash val="solid"/>
            <a:round/>
            <a:headEnd type="none" w="med" len="med"/>
            <a:tailEnd type="triangle"/>
          </a:ln>
          <a:effectLst/>
        </xdr:spPr>
      </xdr:cxnSp>
      <xdr:cxnSp macro="">
        <xdr:nvCxnSpPr>
          <xdr:cNvPr id="12" name="直接连接符 11"/>
          <xdr:cNvCxnSpPr/>
        </xdr:nvCxnSpPr>
        <xdr:spPr bwMode="auto">
          <a:xfrm>
            <a:off x="7740352" y="3140968"/>
            <a:ext cx="0" cy="1872208"/>
          </a:xfrm>
          <a:prstGeom prst="line">
            <a:avLst/>
          </a:prstGeom>
          <a:solidFill>
            <a:schemeClr val="accent1"/>
          </a:solidFill>
          <a:ln w="28575" cap="flat" cmpd="sng" algn="ctr">
            <a:solidFill>
              <a:schemeClr val="tx1"/>
            </a:solidFill>
            <a:prstDash val="solid"/>
            <a:round/>
            <a:headEnd type="none" w="med" len="med"/>
            <a:tailEnd type="none" w="med" len="med"/>
          </a:ln>
          <a:effectLst/>
        </xdr:spPr>
      </xdr:cxnSp>
      <xdr:cxnSp macro="">
        <xdr:nvCxnSpPr>
          <xdr:cNvPr id="13" name="直接连接符 12"/>
          <xdr:cNvCxnSpPr/>
        </xdr:nvCxnSpPr>
        <xdr:spPr bwMode="auto">
          <a:xfrm flipH="1">
            <a:off x="1331640" y="5013176"/>
            <a:ext cx="6408712" cy="0"/>
          </a:xfrm>
          <a:prstGeom prst="line">
            <a:avLst/>
          </a:prstGeom>
          <a:solidFill>
            <a:schemeClr val="accent1"/>
          </a:solidFill>
          <a:ln w="28575" cap="flat" cmpd="sng" algn="ctr">
            <a:solidFill>
              <a:schemeClr val="tx1"/>
            </a:solidFill>
            <a:prstDash val="solid"/>
            <a:round/>
            <a:headEnd type="none" w="med" len="med"/>
            <a:tailEnd type="none" w="med" len="med"/>
          </a:ln>
          <a:effectLst/>
        </xdr:spPr>
      </xdr:cxnSp>
      <xdr:cxnSp macro="">
        <xdr:nvCxnSpPr>
          <xdr:cNvPr id="14" name="直接箭头连接符 13"/>
          <xdr:cNvCxnSpPr/>
        </xdr:nvCxnSpPr>
        <xdr:spPr bwMode="auto">
          <a:xfrm flipV="1">
            <a:off x="1331640" y="3140968"/>
            <a:ext cx="0" cy="1872208"/>
          </a:xfrm>
          <a:prstGeom prst="straightConnector1">
            <a:avLst/>
          </a:prstGeom>
          <a:solidFill>
            <a:schemeClr val="accent1"/>
          </a:solidFill>
          <a:ln w="28575" cap="flat" cmpd="sng" algn="ctr">
            <a:solidFill>
              <a:schemeClr val="tx1"/>
            </a:solidFill>
            <a:prstDash val="solid"/>
            <a:round/>
            <a:headEnd type="none" w="med" len="med"/>
            <a:tailEnd type="triangle"/>
          </a:ln>
          <a:effectLst/>
        </xdr:spPr>
      </xdr:cxnSp>
    </xdr:grpSp>
    <xdr:clientData/>
  </xdr:twoCellAnchor>
</xdr:wsDr>
</file>

<file path=xl/tables/table1.xml><?xml version="1.0" encoding="utf-8"?>
<table xmlns="http://schemas.openxmlformats.org/spreadsheetml/2006/main" id="1" name="表1" displayName="表1" ref="A1:F29" totalsRowShown="0" headerRowDxfId="7" dataDxfId="6">
  <autoFilter ref="A1:F29"/>
  <sortState ref="A2:F29">
    <sortCondition ref="A3"/>
  </sortState>
  <tableColumns count="6">
    <tableColumn id="1" name="序号" dataDxfId="5"/>
    <tableColumn id="2" name="类别" dataDxfId="4"/>
    <tableColumn id="6" name="函数名称" dataDxfId="3"/>
    <tableColumn id="3" name="函数内容" dataDxfId="2"/>
    <tableColumn id="4" name="功能" dataDxfId="1"/>
    <tableColumn id="5" name="参数与说明" dataDxfId="0"/>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8.75" x14ac:dyDescent="0.2"/>
  <cols>
    <col min="1" max="1" width="108" style="2" customWidth="1"/>
    <col min="2" max="16384" width="9" style="2"/>
  </cols>
  <sheetData>
    <row r="1" spans="1:1" ht="370.5" x14ac:dyDescent="0.2">
      <c r="A1" s="85" t="s">
        <v>490</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workbookViewId="0">
      <selection activeCell="G20" sqref="G20"/>
    </sheetView>
  </sheetViews>
  <sheetFormatPr defaultRowHeight="18.75" x14ac:dyDescent="0.2"/>
  <cols>
    <col min="1" max="1" width="7" style="135" bestFit="1" customWidth="1"/>
    <col min="2" max="2" width="15.375" style="135" bestFit="1" customWidth="1"/>
    <col min="3" max="3" width="12.5" style="135" bestFit="1" customWidth="1"/>
    <col min="4" max="7" width="12.5" style="19" bestFit="1" customWidth="1"/>
    <col min="8" max="8" width="12.5" style="19" customWidth="1"/>
    <col min="9" max="16384" width="9" style="19"/>
  </cols>
  <sheetData>
    <row r="1" spans="1:12" ht="25.5" x14ac:dyDescent="0.2">
      <c r="A1" s="151" t="s">
        <v>466</v>
      </c>
      <c r="B1" s="151"/>
      <c r="C1" s="151"/>
      <c r="D1" s="151"/>
      <c r="E1" s="151"/>
      <c r="F1" s="151"/>
      <c r="G1" s="151"/>
      <c r="H1" s="151"/>
      <c r="I1" s="151"/>
      <c r="J1" s="151"/>
      <c r="K1" s="151"/>
      <c r="L1" s="151"/>
    </row>
    <row r="2" spans="1:12" ht="18.75" customHeight="1" x14ac:dyDescent="0.2">
      <c r="A2" s="136"/>
      <c r="B2" s="136"/>
      <c r="C2" s="136"/>
      <c r="D2" s="136"/>
      <c r="E2" s="136"/>
      <c r="F2" s="136"/>
      <c r="G2" s="136"/>
      <c r="H2" s="136"/>
      <c r="I2" s="136"/>
      <c r="J2" s="136"/>
      <c r="K2" s="136"/>
      <c r="L2" s="136"/>
    </row>
    <row r="3" spans="1:12" x14ac:dyDescent="0.2">
      <c r="A3" s="135" t="s">
        <v>467</v>
      </c>
      <c r="B3" s="135" t="s">
        <v>468</v>
      </c>
      <c r="C3" s="152" t="s">
        <v>469</v>
      </c>
      <c r="D3" s="152"/>
      <c r="E3" s="152"/>
      <c r="F3" s="152"/>
      <c r="G3" s="152"/>
      <c r="H3" s="152"/>
      <c r="I3" s="152"/>
      <c r="J3" s="152"/>
      <c r="K3" s="152"/>
      <c r="L3" s="152"/>
    </row>
    <row r="4" spans="1:12" ht="208.5" customHeight="1" x14ac:dyDescent="0.2">
      <c r="A4" s="137">
        <v>1</v>
      </c>
      <c r="B4" s="137" t="s">
        <v>470</v>
      </c>
      <c r="C4" s="146" t="s">
        <v>484</v>
      </c>
      <c r="D4" s="148"/>
      <c r="E4" s="148"/>
      <c r="F4" s="148"/>
      <c r="G4" s="148"/>
      <c r="H4" s="148"/>
      <c r="I4" s="148"/>
      <c r="J4" s="148"/>
      <c r="K4" s="148"/>
      <c r="L4" s="148"/>
    </row>
    <row r="5" spans="1:12" ht="79.5" customHeight="1" x14ac:dyDescent="0.2">
      <c r="B5" s="134" t="s">
        <v>471</v>
      </c>
      <c r="C5" s="149" t="s">
        <v>489</v>
      </c>
      <c r="D5" s="150"/>
      <c r="E5" s="150"/>
      <c r="F5" s="150"/>
      <c r="G5" s="150"/>
      <c r="H5" s="150"/>
      <c r="I5" s="150"/>
      <c r="J5" s="150"/>
      <c r="K5" s="150"/>
      <c r="L5" s="150"/>
    </row>
    <row r="6" spans="1:12" x14ac:dyDescent="0.2">
      <c r="C6" s="133" t="s">
        <v>472</v>
      </c>
      <c r="D6" s="133" t="s">
        <v>473</v>
      </c>
      <c r="E6" s="133" t="s">
        <v>474</v>
      </c>
      <c r="F6" s="133" t="s">
        <v>475</v>
      </c>
      <c r="G6" s="133" t="s">
        <v>475</v>
      </c>
      <c r="H6" s="49"/>
      <c r="I6" s="49"/>
      <c r="J6" s="49"/>
      <c r="K6" s="49"/>
      <c r="L6" s="49"/>
    </row>
    <row r="7" spans="1:12" x14ac:dyDescent="0.2">
      <c r="C7" s="133">
        <v>90</v>
      </c>
      <c r="D7" s="133">
        <v>98</v>
      </c>
      <c r="E7" s="133">
        <v>85</v>
      </c>
      <c r="F7" s="133"/>
      <c r="G7" s="133"/>
      <c r="H7" s="49"/>
      <c r="I7" s="49"/>
      <c r="J7" s="49"/>
      <c r="K7" s="49"/>
      <c r="L7" s="49"/>
    </row>
    <row r="8" spans="1:12" x14ac:dyDescent="0.2">
      <c r="C8" s="86"/>
      <c r="D8" s="86"/>
      <c r="E8" s="86"/>
      <c r="F8" s="86"/>
      <c r="G8" s="86"/>
    </row>
    <row r="9" spans="1:12" ht="285" customHeight="1" x14ac:dyDescent="0.2">
      <c r="A9" s="137">
        <v>2</v>
      </c>
      <c r="B9" s="137" t="s">
        <v>477</v>
      </c>
      <c r="C9" s="146" t="s">
        <v>478</v>
      </c>
      <c r="D9" s="146"/>
      <c r="E9" s="146"/>
      <c r="F9" s="146"/>
      <c r="G9" s="146"/>
      <c r="H9" s="146"/>
      <c r="I9" s="146"/>
      <c r="J9" s="146"/>
      <c r="K9" s="146"/>
      <c r="L9" s="146"/>
    </row>
    <row r="10" spans="1:12" ht="117" customHeight="1" x14ac:dyDescent="0.2">
      <c r="B10" s="134" t="s">
        <v>471</v>
      </c>
      <c r="C10" s="149" t="s">
        <v>479</v>
      </c>
      <c r="D10" s="150"/>
      <c r="E10" s="150"/>
      <c r="F10" s="150"/>
      <c r="G10" s="150"/>
      <c r="H10" s="150"/>
      <c r="I10" s="150"/>
      <c r="J10" s="150"/>
      <c r="K10" s="150"/>
      <c r="L10" s="150"/>
    </row>
    <row r="11" spans="1:12" x14ac:dyDescent="0.2">
      <c r="C11" s="133" t="s">
        <v>472</v>
      </c>
      <c r="D11" s="133" t="s">
        <v>473</v>
      </c>
      <c r="E11" s="133" t="s">
        <v>474</v>
      </c>
      <c r="F11" s="133" t="s">
        <v>475</v>
      </c>
      <c r="G11" s="133" t="s">
        <v>475</v>
      </c>
      <c r="H11" s="49"/>
      <c r="I11" s="49"/>
      <c r="J11" s="49"/>
      <c r="K11" s="49"/>
      <c r="L11" s="49"/>
    </row>
    <row r="12" spans="1:12" x14ac:dyDescent="0.2">
      <c r="C12" s="133">
        <v>90</v>
      </c>
      <c r="D12" s="133">
        <v>98</v>
      </c>
      <c r="E12" s="133">
        <v>85</v>
      </c>
      <c r="F12" s="133"/>
      <c r="G12" s="133"/>
      <c r="H12" s="49"/>
      <c r="I12" s="49"/>
      <c r="J12" s="49"/>
      <c r="K12" s="49"/>
      <c r="L12" s="49"/>
    </row>
    <row r="14" spans="1:12" ht="75" customHeight="1" x14ac:dyDescent="0.2">
      <c r="A14" s="137">
        <v>3</v>
      </c>
      <c r="B14" s="139" t="s">
        <v>481</v>
      </c>
      <c r="C14" s="146" t="s">
        <v>482</v>
      </c>
      <c r="D14" s="146"/>
      <c r="E14" s="146"/>
      <c r="F14" s="146"/>
      <c r="G14" s="146"/>
      <c r="H14" s="146"/>
      <c r="I14" s="146"/>
      <c r="J14" s="146"/>
      <c r="K14" s="146"/>
      <c r="L14" s="146"/>
    </row>
    <row r="15" spans="1:12" x14ac:dyDescent="0.2">
      <c r="B15" s="132" t="s">
        <v>480</v>
      </c>
      <c r="C15" s="147" t="s">
        <v>483</v>
      </c>
      <c r="D15" s="147"/>
      <c r="E15" s="147"/>
      <c r="F15" s="147"/>
      <c r="G15" s="147"/>
      <c r="H15" s="147"/>
      <c r="I15" s="147"/>
      <c r="J15" s="147"/>
      <c r="K15" s="147"/>
      <c r="L15" s="147"/>
    </row>
    <row r="16" spans="1:12" x14ac:dyDescent="0.2">
      <c r="B16" s="132"/>
      <c r="C16" s="138"/>
      <c r="D16" s="138"/>
      <c r="E16" s="138"/>
      <c r="F16" s="138"/>
      <c r="G16" s="138"/>
      <c r="H16" s="138"/>
      <c r="I16" s="138"/>
      <c r="J16" s="138"/>
      <c r="K16" s="138"/>
      <c r="L16" s="138"/>
    </row>
    <row r="17" spans="1:12" ht="188.25" customHeight="1" x14ac:dyDescent="0.2">
      <c r="A17" s="137">
        <v>4</v>
      </c>
      <c r="B17" s="137" t="s">
        <v>476</v>
      </c>
      <c r="C17" s="146" t="s">
        <v>485</v>
      </c>
      <c r="D17" s="148"/>
      <c r="E17" s="148"/>
      <c r="F17" s="148"/>
      <c r="G17" s="148"/>
      <c r="H17" s="148"/>
      <c r="I17" s="148"/>
      <c r="J17" s="148"/>
      <c r="K17" s="148"/>
      <c r="L17" s="148"/>
    </row>
    <row r="18" spans="1:12" ht="306.75" customHeight="1" x14ac:dyDescent="0.2">
      <c r="B18" s="134" t="s">
        <v>480</v>
      </c>
      <c r="C18" s="149" t="s">
        <v>493</v>
      </c>
      <c r="D18" s="150"/>
      <c r="E18" s="150"/>
      <c r="F18" s="150"/>
      <c r="G18" s="150"/>
      <c r="H18" s="150"/>
      <c r="I18" s="150"/>
      <c r="J18" s="150"/>
      <c r="K18" s="150"/>
      <c r="L18" s="150"/>
    </row>
    <row r="19" spans="1:12" x14ac:dyDescent="0.2">
      <c r="C19" s="133" t="s">
        <v>486</v>
      </c>
      <c r="D19" s="133" t="s">
        <v>472</v>
      </c>
      <c r="E19" s="133" t="s">
        <v>473</v>
      </c>
      <c r="F19" s="133" t="s">
        <v>474</v>
      </c>
      <c r="G19" s="133" t="s">
        <v>475</v>
      </c>
      <c r="H19" s="49"/>
      <c r="I19" s="49"/>
      <c r="J19" s="49"/>
      <c r="K19" s="49"/>
      <c r="L19" s="49"/>
    </row>
    <row r="20" spans="1:12" x14ac:dyDescent="0.2">
      <c r="C20" s="133" t="s">
        <v>487</v>
      </c>
      <c r="D20" s="140">
        <v>80</v>
      </c>
      <c r="E20" s="140">
        <v>90</v>
      </c>
      <c r="F20" s="140">
        <v>100</v>
      </c>
      <c r="G20" s="140"/>
      <c r="H20" s="140"/>
      <c r="I20" s="49"/>
      <c r="J20" s="49"/>
      <c r="K20" s="49"/>
      <c r="L20" s="49"/>
    </row>
    <row r="21" spans="1:12" x14ac:dyDescent="0.2">
      <c r="C21" s="133" t="s">
        <v>488</v>
      </c>
      <c r="D21" s="140">
        <v>60</v>
      </c>
      <c r="E21" s="140">
        <v>70</v>
      </c>
      <c r="F21" s="140">
        <v>80</v>
      </c>
      <c r="G21" s="140"/>
      <c r="H21" s="49"/>
      <c r="I21" s="49"/>
      <c r="J21" s="49"/>
      <c r="K21" s="49"/>
      <c r="L21" s="49"/>
    </row>
  </sheetData>
  <mergeCells count="10">
    <mergeCell ref="C14:L14"/>
    <mergeCell ref="C15:L15"/>
    <mergeCell ref="C17:L17"/>
    <mergeCell ref="C18:L18"/>
    <mergeCell ref="A1:L1"/>
    <mergeCell ref="C3:L3"/>
    <mergeCell ref="C4:L4"/>
    <mergeCell ref="C5:L5"/>
    <mergeCell ref="C9:L9"/>
    <mergeCell ref="C10:L10"/>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pane ySplit="1" topLeftCell="A2" activePane="bottomLeft" state="frozen"/>
      <selection pane="bottomLeft" activeCell="D15" sqref="D15"/>
    </sheetView>
  </sheetViews>
  <sheetFormatPr defaultRowHeight="18.75" x14ac:dyDescent="0.2"/>
  <cols>
    <col min="1" max="1" width="7.75" style="1" customWidth="1"/>
    <col min="2" max="2" width="11.375" style="1" bestFit="1" customWidth="1"/>
    <col min="3" max="3" width="18.75" style="1" bestFit="1" customWidth="1"/>
    <col min="4" max="4" width="67.125" style="2" customWidth="1"/>
    <col min="5" max="5" width="56.75" style="4" customWidth="1"/>
    <col min="6" max="6" width="64.25" style="5" customWidth="1"/>
    <col min="7" max="16384" width="9" style="2"/>
  </cols>
  <sheetData>
    <row r="1" spans="1:6" ht="19.5" x14ac:dyDescent="0.2">
      <c r="A1" s="8" t="s">
        <v>51</v>
      </c>
      <c r="B1" s="8" t="s">
        <v>52</v>
      </c>
      <c r="C1" s="9" t="s">
        <v>93</v>
      </c>
      <c r="D1" s="10" t="s">
        <v>94</v>
      </c>
      <c r="E1" s="11" t="s">
        <v>53</v>
      </c>
      <c r="F1" s="8" t="s">
        <v>54</v>
      </c>
    </row>
    <row r="2" spans="1:6" ht="39" x14ac:dyDescent="0.2">
      <c r="A2" s="8" t="s">
        <v>3</v>
      </c>
      <c r="B2" s="12" t="s">
        <v>55</v>
      </c>
      <c r="C2" s="12" t="s">
        <v>95</v>
      </c>
      <c r="D2" s="13" t="s">
        <v>136</v>
      </c>
      <c r="E2" s="14" t="s">
        <v>56</v>
      </c>
      <c r="F2" s="14" t="s">
        <v>68</v>
      </c>
    </row>
    <row r="3" spans="1:6" ht="39" x14ac:dyDescent="0.2">
      <c r="A3" s="8" t="s">
        <v>32</v>
      </c>
      <c r="B3" s="12" t="s">
        <v>10</v>
      </c>
      <c r="C3" s="12" t="s">
        <v>98</v>
      </c>
      <c r="D3" s="13" t="s">
        <v>0</v>
      </c>
      <c r="E3" s="14" t="s">
        <v>20</v>
      </c>
      <c r="F3" s="14" t="s">
        <v>69</v>
      </c>
    </row>
    <row r="4" spans="1:6" ht="58.5" x14ac:dyDescent="0.2">
      <c r="A4" s="8" t="s">
        <v>31</v>
      </c>
      <c r="B4" s="12" t="s">
        <v>55</v>
      </c>
      <c r="C4" s="12" t="s">
        <v>99</v>
      </c>
      <c r="D4" s="13" t="s">
        <v>1</v>
      </c>
      <c r="E4" s="16" t="s">
        <v>491</v>
      </c>
      <c r="F4" s="14" t="s">
        <v>149</v>
      </c>
    </row>
    <row r="5" spans="1:6" ht="58.5" x14ac:dyDescent="0.2">
      <c r="A5" s="8" t="s">
        <v>34</v>
      </c>
      <c r="B5" s="12" t="s">
        <v>55</v>
      </c>
      <c r="C5" s="12" t="s">
        <v>216</v>
      </c>
      <c r="D5" s="13" t="s">
        <v>100</v>
      </c>
      <c r="E5" s="16" t="s">
        <v>492</v>
      </c>
      <c r="F5" s="14" t="s">
        <v>79</v>
      </c>
    </row>
    <row r="6" spans="1:6" ht="39" x14ac:dyDescent="0.2">
      <c r="A6" s="8" t="s">
        <v>33</v>
      </c>
      <c r="B6" s="12" t="s">
        <v>55</v>
      </c>
      <c r="C6" s="12" t="s">
        <v>102</v>
      </c>
      <c r="D6" s="13" t="s">
        <v>101</v>
      </c>
      <c r="E6" s="14" t="s">
        <v>57</v>
      </c>
      <c r="F6" s="14" t="s">
        <v>73</v>
      </c>
    </row>
    <row r="7" spans="1:6" ht="175.5" x14ac:dyDescent="0.2">
      <c r="A7" s="8" t="s">
        <v>24</v>
      </c>
      <c r="B7" s="12" t="s">
        <v>74</v>
      </c>
      <c r="C7" s="12" t="s">
        <v>96</v>
      </c>
      <c r="D7" s="13" t="s">
        <v>103</v>
      </c>
      <c r="E7" s="15" t="s">
        <v>80</v>
      </c>
      <c r="F7" s="14" t="s">
        <v>82</v>
      </c>
    </row>
    <row r="8" spans="1:6" ht="156" x14ac:dyDescent="0.2">
      <c r="A8" s="8" t="s">
        <v>29</v>
      </c>
      <c r="B8" s="12" t="s">
        <v>55</v>
      </c>
      <c r="C8" s="12" t="s">
        <v>97</v>
      </c>
      <c r="D8" s="13" t="s">
        <v>43</v>
      </c>
      <c r="E8" s="15" t="s">
        <v>81</v>
      </c>
      <c r="F8" s="14" t="s">
        <v>83</v>
      </c>
    </row>
    <row r="9" spans="1:6" ht="136.5" x14ac:dyDescent="0.2">
      <c r="A9" s="8" t="s">
        <v>27</v>
      </c>
      <c r="B9" s="12" t="s">
        <v>55</v>
      </c>
      <c r="C9" s="12" t="s">
        <v>104</v>
      </c>
      <c r="D9" s="13" t="s">
        <v>105</v>
      </c>
      <c r="E9" s="16" t="s">
        <v>155</v>
      </c>
      <c r="F9" s="14" t="s">
        <v>86</v>
      </c>
    </row>
    <row r="10" spans="1:6" ht="156" x14ac:dyDescent="0.2">
      <c r="A10" s="8" t="s">
        <v>28</v>
      </c>
      <c r="B10" s="12" t="s">
        <v>55</v>
      </c>
      <c r="C10" s="12" t="s">
        <v>107</v>
      </c>
      <c r="D10" s="13" t="s">
        <v>106</v>
      </c>
      <c r="E10" s="16" t="s">
        <v>84</v>
      </c>
      <c r="F10" s="14" t="s">
        <v>87</v>
      </c>
    </row>
    <row r="11" spans="1:6" ht="156" x14ac:dyDescent="0.2">
      <c r="A11" s="8" t="s">
        <v>25</v>
      </c>
      <c r="B11" s="12" t="s">
        <v>55</v>
      </c>
      <c r="C11" s="12" t="s">
        <v>108</v>
      </c>
      <c r="D11" s="13" t="s">
        <v>44</v>
      </c>
      <c r="E11" s="16" t="s">
        <v>85</v>
      </c>
      <c r="F11" s="14" t="s">
        <v>88</v>
      </c>
    </row>
    <row r="12" spans="1:6" ht="156" x14ac:dyDescent="0.2">
      <c r="A12" s="8" t="s">
        <v>23</v>
      </c>
      <c r="B12" s="12" t="s">
        <v>55</v>
      </c>
      <c r="C12" s="12" t="s">
        <v>168</v>
      </c>
      <c r="D12" s="13" t="s">
        <v>38</v>
      </c>
      <c r="E12" s="16" t="s">
        <v>494</v>
      </c>
      <c r="F12" s="14" t="s">
        <v>89</v>
      </c>
    </row>
    <row r="13" spans="1:6" ht="156" x14ac:dyDescent="0.2">
      <c r="A13" s="8" t="s">
        <v>22</v>
      </c>
      <c r="B13" s="12" t="s">
        <v>55</v>
      </c>
      <c r="C13" s="12" t="s">
        <v>169</v>
      </c>
      <c r="D13" s="13" t="s">
        <v>39</v>
      </c>
      <c r="E13" s="16" t="s">
        <v>495</v>
      </c>
      <c r="F13" s="14" t="s">
        <v>89</v>
      </c>
    </row>
    <row r="14" spans="1:6" ht="117" x14ac:dyDescent="0.2">
      <c r="A14" s="8" t="s">
        <v>30</v>
      </c>
      <c r="B14" s="12" t="s">
        <v>55</v>
      </c>
      <c r="C14" s="12" t="s">
        <v>109</v>
      </c>
      <c r="D14" s="13" t="s">
        <v>45</v>
      </c>
      <c r="E14" s="14" t="s">
        <v>12</v>
      </c>
      <c r="F14" s="14" t="s">
        <v>90</v>
      </c>
    </row>
    <row r="15" spans="1:6" ht="117" x14ac:dyDescent="0.2">
      <c r="A15" s="8" t="s">
        <v>26</v>
      </c>
      <c r="B15" s="12" t="s">
        <v>55</v>
      </c>
      <c r="C15" s="12" t="s">
        <v>178</v>
      </c>
      <c r="D15" s="13" t="s">
        <v>110</v>
      </c>
      <c r="E15" s="16" t="s">
        <v>497</v>
      </c>
      <c r="F15" s="14" t="s">
        <v>91</v>
      </c>
    </row>
    <row r="16" spans="1:6" ht="39" x14ac:dyDescent="0.2">
      <c r="A16" s="8" t="s">
        <v>37</v>
      </c>
      <c r="B16" s="12" t="s">
        <v>58</v>
      </c>
      <c r="C16" s="12" t="s">
        <v>113</v>
      </c>
      <c r="D16" s="13" t="s">
        <v>40</v>
      </c>
      <c r="E16" s="14" t="s">
        <v>13</v>
      </c>
      <c r="F16" s="14" t="s">
        <v>75</v>
      </c>
    </row>
    <row r="17" spans="1:9" ht="195" x14ac:dyDescent="0.2">
      <c r="A17" s="8" t="s">
        <v>35</v>
      </c>
      <c r="B17" s="12" t="s">
        <v>58</v>
      </c>
      <c r="C17" s="12" t="s">
        <v>115</v>
      </c>
      <c r="D17" s="13" t="s">
        <v>114</v>
      </c>
      <c r="E17" s="14" t="s">
        <v>19</v>
      </c>
      <c r="F17" s="14" t="s">
        <v>496</v>
      </c>
    </row>
    <row r="18" spans="1:9" ht="214.5" x14ac:dyDescent="0.2">
      <c r="A18" s="8" t="s">
        <v>36</v>
      </c>
      <c r="B18" s="12" t="s">
        <v>58</v>
      </c>
      <c r="C18" s="12" t="s">
        <v>111</v>
      </c>
      <c r="D18" s="13" t="s">
        <v>116</v>
      </c>
      <c r="E18" s="17" t="s">
        <v>66</v>
      </c>
      <c r="F18" s="14" t="s">
        <v>191</v>
      </c>
    </row>
    <row r="19" spans="1:9" ht="58.5" x14ac:dyDescent="0.2">
      <c r="A19" s="8" t="s">
        <v>4</v>
      </c>
      <c r="B19" s="12" t="s">
        <v>11</v>
      </c>
      <c r="C19" s="12" t="s">
        <v>112</v>
      </c>
      <c r="D19" s="13" t="s">
        <v>117</v>
      </c>
      <c r="E19" s="14" t="s">
        <v>15</v>
      </c>
      <c r="F19" s="14" t="s">
        <v>71</v>
      </c>
      <c r="G19" s="7"/>
      <c r="I19" s="6"/>
    </row>
    <row r="20" spans="1:9" ht="97.5" x14ac:dyDescent="0.2">
      <c r="A20" s="8" t="s">
        <v>129</v>
      </c>
      <c r="B20" s="12" t="s">
        <v>59</v>
      </c>
      <c r="C20" s="12" t="s">
        <v>120</v>
      </c>
      <c r="D20" s="13" t="s">
        <v>122</v>
      </c>
      <c r="E20" s="14" t="s">
        <v>16</v>
      </c>
      <c r="F20" s="14" t="s">
        <v>77</v>
      </c>
      <c r="G20" s="7"/>
      <c r="I20" s="6"/>
    </row>
    <row r="21" spans="1:9" ht="136.5" x14ac:dyDescent="0.2">
      <c r="A21" s="8" t="s">
        <v>128</v>
      </c>
      <c r="B21" s="12" t="s">
        <v>59</v>
      </c>
      <c r="C21" s="12" t="s">
        <v>118</v>
      </c>
      <c r="D21" s="13" t="s">
        <v>46</v>
      </c>
      <c r="E21" s="14" t="s">
        <v>14</v>
      </c>
      <c r="F21" s="14" t="s">
        <v>76</v>
      </c>
    </row>
    <row r="22" spans="1:9" ht="292.5" x14ac:dyDescent="0.2">
      <c r="A22" s="8" t="s">
        <v>127</v>
      </c>
      <c r="B22" s="12" t="s">
        <v>59</v>
      </c>
      <c r="C22" s="12" t="s">
        <v>126</v>
      </c>
      <c r="D22" s="13" t="s">
        <v>119</v>
      </c>
      <c r="E22" s="14" t="s">
        <v>60</v>
      </c>
      <c r="F22" s="14" t="s">
        <v>78</v>
      </c>
    </row>
    <row r="23" spans="1:9" ht="253.5" x14ac:dyDescent="0.2">
      <c r="A23" s="8" t="s">
        <v>42</v>
      </c>
      <c r="B23" s="18" t="s">
        <v>92</v>
      </c>
      <c r="C23" s="18" t="s">
        <v>121</v>
      </c>
      <c r="D23" s="13" t="s">
        <v>47</v>
      </c>
      <c r="E23" s="14" t="s">
        <v>17</v>
      </c>
      <c r="F23" s="14" t="s">
        <v>228</v>
      </c>
    </row>
    <row r="24" spans="1:9" ht="97.5" x14ac:dyDescent="0.2">
      <c r="A24" s="8" t="s">
        <v>5</v>
      </c>
      <c r="B24" s="12" t="s">
        <v>21</v>
      </c>
      <c r="C24" s="12" t="s">
        <v>130</v>
      </c>
      <c r="D24" s="13" t="s">
        <v>123</v>
      </c>
      <c r="E24" s="14" t="s">
        <v>61</v>
      </c>
      <c r="F24" s="14" t="s">
        <v>70</v>
      </c>
    </row>
    <row r="25" spans="1:9" ht="19.5" x14ac:dyDescent="0.2">
      <c r="A25" s="8" t="s">
        <v>6</v>
      </c>
      <c r="B25" s="12" t="s">
        <v>62</v>
      </c>
      <c r="C25" s="12" t="s">
        <v>131</v>
      </c>
      <c r="D25" s="13" t="s">
        <v>124</v>
      </c>
      <c r="E25" s="14" t="s">
        <v>18</v>
      </c>
      <c r="F25" s="14" t="s">
        <v>63</v>
      </c>
    </row>
    <row r="26" spans="1:9" ht="19.5" x14ac:dyDescent="0.2">
      <c r="A26" s="8" t="s">
        <v>7</v>
      </c>
      <c r="B26" s="12" t="s">
        <v>62</v>
      </c>
      <c r="C26" s="12" t="s">
        <v>132</v>
      </c>
      <c r="D26" s="13" t="s">
        <v>125</v>
      </c>
      <c r="E26" s="14" t="s">
        <v>64</v>
      </c>
      <c r="F26" s="14" t="s">
        <v>48</v>
      </c>
    </row>
    <row r="27" spans="1:9" ht="19.5" x14ac:dyDescent="0.2">
      <c r="A27" s="8" t="s">
        <v>41</v>
      </c>
      <c r="B27" s="12" t="s">
        <v>62</v>
      </c>
      <c r="C27" s="12" t="s">
        <v>133</v>
      </c>
      <c r="D27" s="13" t="s">
        <v>9</v>
      </c>
      <c r="E27" s="14" t="s">
        <v>49</v>
      </c>
      <c r="F27" s="14" t="s">
        <v>65</v>
      </c>
    </row>
    <row r="28" spans="1:9" ht="39" x14ac:dyDescent="0.2">
      <c r="A28" s="8" t="s">
        <v>8</v>
      </c>
      <c r="B28" s="12" t="s">
        <v>67</v>
      </c>
      <c r="C28" s="12" t="s">
        <v>134</v>
      </c>
      <c r="D28" s="13" t="s">
        <v>2</v>
      </c>
      <c r="E28" s="14" t="s">
        <v>72</v>
      </c>
      <c r="F28" s="14" t="s">
        <v>50</v>
      </c>
    </row>
    <row r="29" spans="1:9" x14ac:dyDescent="0.2">
      <c r="B29" s="3"/>
      <c r="C29" s="3"/>
      <c r="F29" s="4"/>
    </row>
    <row r="30" spans="1:9" x14ac:dyDescent="0.2">
      <c r="A30" s="153" t="s">
        <v>135</v>
      </c>
      <c r="B30" s="153"/>
      <c r="C30" s="153"/>
      <c r="D30" s="153"/>
    </row>
  </sheetData>
  <sortState ref="A2:F29">
    <sortCondition ref="A21"/>
  </sortState>
  <mergeCells count="1">
    <mergeCell ref="A30:D30"/>
  </mergeCells>
  <phoneticPr fontId="1" type="noConversion"/>
  <pageMargins left="0.7" right="0.7" top="0.75" bottom="0.75" header="0.3" footer="0.3"/>
  <pageSetup paperSize="9"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zoomScaleNormal="100" workbookViewId="0">
      <selection activeCell="C51" sqref="C51:G51"/>
    </sheetView>
  </sheetViews>
  <sheetFormatPr defaultRowHeight="18.75" x14ac:dyDescent="0.2"/>
  <cols>
    <col min="1" max="1" width="11" style="20" bestFit="1" customWidth="1"/>
    <col min="2" max="15" width="14.625" style="19" customWidth="1"/>
    <col min="16" max="16384" width="9" style="19"/>
  </cols>
  <sheetData>
    <row r="1" spans="1:17" ht="36" customHeight="1" x14ac:dyDescent="0.2">
      <c r="A1" s="20" t="s">
        <v>137</v>
      </c>
      <c r="B1" s="157" t="s">
        <v>189</v>
      </c>
      <c r="C1" s="157"/>
      <c r="D1" s="157"/>
      <c r="E1" s="157"/>
      <c r="F1" s="157"/>
      <c r="G1" s="157"/>
      <c r="H1" s="157"/>
      <c r="I1" s="157"/>
      <c r="J1" s="157"/>
      <c r="K1" s="157"/>
      <c r="L1" s="157"/>
      <c r="M1" s="21"/>
      <c r="N1" s="21"/>
      <c r="O1" s="21"/>
      <c r="P1" s="21"/>
      <c r="Q1" s="21"/>
    </row>
    <row r="2" spans="1:17" x14ac:dyDescent="0.2">
      <c r="B2" s="22" t="s">
        <v>213</v>
      </c>
      <c r="C2" s="22" t="s">
        <v>138</v>
      </c>
      <c r="D2" s="22" t="s">
        <v>139</v>
      </c>
      <c r="F2" s="46" t="s">
        <v>223</v>
      </c>
    </row>
    <row r="3" spans="1:17" x14ac:dyDescent="0.2">
      <c r="B3" s="23"/>
      <c r="C3" s="24"/>
      <c r="D3" s="25"/>
      <c r="F3" s="47" t="str">
        <f>IF(D3=EFFECT(12%,12),"正确","错误")</f>
        <v>错误</v>
      </c>
    </row>
    <row r="5" spans="1:17" ht="36" customHeight="1" x14ac:dyDescent="0.2">
      <c r="A5" s="20" t="s">
        <v>140</v>
      </c>
      <c r="B5" s="157" t="s">
        <v>190</v>
      </c>
      <c r="C5" s="157"/>
      <c r="D5" s="157"/>
      <c r="E5" s="157"/>
      <c r="F5" s="157"/>
      <c r="G5" s="157"/>
      <c r="H5" s="157"/>
      <c r="I5" s="157"/>
      <c r="J5" s="157"/>
      <c r="K5" s="157"/>
      <c r="L5" s="157"/>
      <c r="M5" s="21"/>
      <c r="N5" s="21"/>
      <c r="O5" s="21"/>
      <c r="P5" s="21"/>
      <c r="Q5" s="21"/>
    </row>
    <row r="6" spans="1:17" x14ac:dyDescent="0.2">
      <c r="B6" s="22" t="s">
        <v>141</v>
      </c>
      <c r="C6" s="22" t="s">
        <v>214</v>
      </c>
      <c r="D6" s="22" t="s">
        <v>215</v>
      </c>
      <c r="E6" s="22" t="s">
        <v>142</v>
      </c>
      <c r="G6" s="40" t="s">
        <v>223</v>
      </c>
    </row>
    <row r="7" spans="1:17" x14ac:dyDescent="0.2">
      <c r="B7" s="23"/>
      <c r="C7" s="24"/>
      <c r="D7" s="25"/>
      <c r="E7" s="25"/>
      <c r="G7" s="41" t="str">
        <f>IF(E7=12%,"正确","错误")</f>
        <v>错误</v>
      </c>
    </row>
    <row r="9" spans="1:17" ht="36" customHeight="1" x14ac:dyDescent="0.2">
      <c r="A9" s="20" t="s">
        <v>143</v>
      </c>
      <c r="B9" s="157" t="s">
        <v>144</v>
      </c>
      <c r="C9" s="157"/>
      <c r="D9" s="157"/>
      <c r="E9" s="157"/>
      <c r="F9" s="157"/>
      <c r="G9" s="157"/>
      <c r="H9" s="157"/>
      <c r="I9" s="157"/>
      <c r="J9" s="157"/>
      <c r="K9" s="157"/>
      <c r="L9" s="157"/>
      <c r="M9" s="26"/>
      <c r="N9" s="26"/>
      <c r="O9" s="26"/>
      <c r="P9" s="26"/>
      <c r="Q9" s="26"/>
    </row>
    <row r="10" spans="1:17" x14ac:dyDescent="0.2">
      <c r="B10" s="22" t="s">
        <v>145</v>
      </c>
      <c r="C10" s="22" t="s">
        <v>147</v>
      </c>
      <c r="D10" s="22" t="s">
        <v>146</v>
      </c>
      <c r="E10" s="22" t="s">
        <v>148</v>
      </c>
      <c r="G10" s="40" t="s">
        <v>223</v>
      </c>
    </row>
    <row r="11" spans="1:17" x14ac:dyDescent="0.2">
      <c r="B11" s="24"/>
      <c r="C11" s="24"/>
      <c r="D11" s="24"/>
      <c r="E11" s="25"/>
      <c r="G11" s="41" t="str">
        <f>IF(E11=_xlfn.RRI(2,100,121),"正确","错误")</f>
        <v>错误</v>
      </c>
    </row>
    <row r="12" spans="1:17" x14ac:dyDescent="0.2">
      <c r="B12" s="27"/>
      <c r="C12" s="27"/>
      <c r="D12" s="27"/>
      <c r="E12" s="27"/>
    </row>
    <row r="13" spans="1:17" ht="36" customHeight="1" x14ac:dyDescent="0.2">
      <c r="A13" s="20" t="s">
        <v>150</v>
      </c>
      <c r="B13" s="157" t="s">
        <v>219</v>
      </c>
      <c r="C13" s="157"/>
      <c r="D13" s="157"/>
      <c r="E13" s="157"/>
      <c r="F13" s="157"/>
      <c r="G13" s="157"/>
      <c r="H13" s="157"/>
      <c r="I13" s="157"/>
      <c r="J13" s="157"/>
      <c r="K13" s="157"/>
      <c r="L13" s="157"/>
      <c r="M13" s="26"/>
      <c r="N13" s="26"/>
      <c r="O13" s="26"/>
      <c r="P13" s="26"/>
      <c r="Q13" s="26"/>
    </row>
    <row r="14" spans="1:17" x14ac:dyDescent="0.2">
      <c r="B14" s="22" t="s">
        <v>145</v>
      </c>
      <c r="C14" s="22" t="s">
        <v>217</v>
      </c>
      <c r="D14" s="22" t="s">
        <v>218</v>
      </c>
      <c r="E14" s="22" t="s">
        <v>146</v>
      </c>
      <c r="G14" s="40" t="s">
        <v>223</v>
      </c>
    </row>
    <row r="15" spans="1:17" x14ac:dyDescent="0.2">
      <c r="B15" s="24"/>
      <c r="C15" s="28"/>
      <c r="D15" s="25"/>
      <c r="E15" s="24"/>
      <c r="G15" s="41" t="str">
        <f>IF(E15=_xlfn.PDURATION(10%,100,121),"正确","错误")</f>
        <v>错误</v>
      </c>
    </row>
    <row r="17" spans="1:17" ht="36" customHeight="1" x14ac:dyDescent="0.2">
      <c r="A17" s="20" t="s">
        <v>151</v>
      </c>
      <c r="B17" s="157" t="s">
        <v>152</v>
      </c>
      <c r="C17" s="157"/>
      <c r="D17" s="157"/>
      <c r="E17" s="157"/>
      <c r="F17" s="157"/>
      <c r="G17" s="157"/>
      <c r="H17" s="157"/>
      <c r="I17" s="157"/>
      <c r="J17" s="157"/>
      <c r="K17" s="157"/>
      <c r="L17" s="157"/>
      <c r="M17" s="21"/>
      <c r="N17" s="21"/>
      <c r="O17" s="21"/>
      <c r="P17" s="21"/>
      <c r="Q17" s="21"/>
    </row>
    <row r="18" spans="1:17" x14ac:dyDescent="0.2">
      <c r="B18" s="22" t="s">
        <v>153</v>
      </c>
      <c r="C18" s="22">
        <v>1</v>
      </c>
      <c r="D18" s="22">
        <v>2</v>
      </c>
      <c r="E18" s="22">
        <v>3</v>
      </c>
      <c r="F18" s="22">
        <v>4</v>
      </c>
      <c r="G18" s="22">
        <v>5</v>
      </c>
      <c r="H18" s="22" t="s">
        <v>147</v>
      </c>
      <c r="J18" s="40" t="s">
        <v>223</v>
      </c>
    </row>
    <row r="19" spans="1:17" x14ac:dyDescent="0.2">
      <c r="B19" s="24"/>
      <c r="C19" s="23">
        <v>0.1</v>
      </c>
      <c r="D19" s="23">
        <v>0.08</v>
      </c>
      <c r="E19" s="23">
        <v>0.12</v>
      </c>
      <c r="F19" s="23">
        <v>0.15</v>
      </c>
      <c r="G19" s="23">
        <v>0.12</v>
      </c>
      <c r="H19" s="29"/>
      <c r="J19" s="41" t="str">
        <f>IF(H19=FVSCHEDULE(100,C19:G19),"正确","错误")</f>
        <v>错误</v>
      </c>
    </row>
    <row r="21" spans="1:17" ht="36" customHeight="1" x14ac:dyDescent="0.2">
      <c r="A21" s="20" t="s">
        <v>154</v>
      </c>
      <c r="B21" s="157" t="s">
        <v>156</v>
      </c>
      <c r="C21" s="157"/>
      <c r="D21" s="157"/>
      <c r="E21" s="157"/>
      <c r="F21" s="157"/>
      <c r="G21" s="157"/>
      <c r="H21" s="157"/>
      <c r="I21" s="157"/>
      <c r="J21" s="157"/>
      <c r="K21" s="157"/>
      <c r="L21" s="157"/>
      <c r="M21" s="26"/>
      <c r="N21" s="26"/>
      <c r="O21" s="26"/>
      <c r="P21" s="26"/>
      <c r="Q21" s="26"/>
    </row>
    <row r="22" spans="1:17" x14ac:dyDescent="0.2">
      <c r="B22" s="22" t="s">
        <v>220</v>
      </c>
      <c r="C22" s="22" t="s">
        <v>157</v>
      </c>
      <c r="D22" s="22" t="s">
        <v>158</v>
      </c>
      <c r="E22" s="22" t="s">
        <v>159</v>
      </c>
      <c r="F22" s="22" t="s">
        <v>160</v>
      </c>
      <c r="H22" s="40" t="s">
        <v>223</v>
      </c>
    </row>
    <row r="23" spans="1:17" x14ac:dyDescent="0.2">
      <c r="B23" s="24"/>
      <c r="C23" s="24"/>
      <c r="D23" s="24"/>
      <c r="E23" s="25"/>
      <c r="F23" s="29"/>
      <c r="H23" s="41" t="str">
        <f>IF(F23=FV(10%,8,-5,-1000),"正确","错误")</f>
        <v>错误</v>
      </c>
    </row>
    <row r="25" spans="1:17" ht="54" customHeight="1" x14ac:dyDescent="0.2">
      <c r="A25" s="20" t="s">
        <v>161</v>
      </c>
      <c r="B25" s="157" t="s">
        <v>498</v>
      </c>
      <c r="C25" s="157"/>
      <c r="D25" s="157"/>
      <c r="E25" s="157"/>
      <c r="F25" s="157"/>
      <c r="G25" s="157"/>
      <c r="H25" s="157"/>
      <c r="I25" s="157"/>
      <c r="J25" s="157"/>
      <c r="K25" s="157"/>
      <c r="L25" s="157"/>
      <c r="M25" s="26"/>
      <c r="N25" s="26"/>
      <c r="O25" s="26"/>
      <c r="P25" s="26"/>
      <c r="Q25" s="26"/>
    </row>
    <row r="26" spans="1:17" ht="18.75" customHeight="1" x14ac:dyDescent="0.2">
      <c r="B26" s="22" t="s">
        <v>163</v>
      </c>
      <c r="C26" s="22" t="s">
        <v>164</v>
      </c>
      <c r="D26" s="22" t="s">
        <v>165</v>
      </c>
      <c r="E26" s="22" t="s">
        <v>166</v>
      </c>
      <c r="F26" s="22" t="s">
        <v>167</v>
      </c>
      <c r="G26" s="30"/>
      <c r="H26" s="40" t="s">
        <v>223</v>
      </c>
      <c r="I26" s="30"/>
      <c r="J26" s="30"/>
      <c r="K26" s="30"/>
      <c r="L26" s="30"/>
      <c r="M26" s="30"/>
      <c r="N26" s="30"/>
      <c r="O26" s="30"/>
      <c r="P26" s="30"/>
      <c r="Q26" s="30"/>
    </row>
    <row r="27" spans="1:17" ht="18.75" customHeight="1" x14ac:dyDescent="0.2">
      <c r="B27" s="31"/>
      <c r="C27" s="24"/>
      <c r="D27" s="24"/>
      <c r="E27" s="25"/>
      <c r="F27" s="29"/>
      <c r="G27" s="30"/>
      <c r="H27" s="41" t="str">
        <f>IF(F27=PV(10%,4,15000,5000),"正确","错误")</f>
        <v>错误</v>
      </c>
      <c r="I27" s="30"/>
      <c r="J27" s="30"/>
      <c r="K27" s="30"/>
      <c r="L27" s="30"/>
      <c r="M27" s="30"/>
      <c r="N27" s="30"/>
      <c r="O27" s="30"/>
      <c r="P27" s="30"/>
      <c r="Q27" s="30"/>
    </row>
    <row r="28" spans="1:17" ht="18.75" customHeight="1" x14ac:dyDescent="0.2">
      <c r="B28" s="32"/>
      <c r="C28" s="30"/>
      <c r="D28" s="30"/>
      <c r="E28" s="30"/>
      <c r="F28" s="30"/>
      <c r="G28" s="30"/>
      <c r="H28" s="30"/>
      <c r="I28" s="30"/>
      <c r="J28" s="30"/>
      <c r="K28" s="30"/>
      <c r="L28" s="30"/>
      <c r="M28" s="30"/>
      <c r="N28" s="30"/>
      <c r="O28" s="30"/>
      <c r="P28" s="30"/>
      <c r="Q28" s="30"/>
    </row>
    <row r="29" spans="1:17" ht="112.5" customHeight="1" x14ac:dyDescent="0.2">
      <c r="A29" s="20" t="s">
        <v>162</v>
      </c>
      <c r="B29" s="146" t="s">
        <v>175</v>
      </c>
      <c r="C29" s="146"/>
      <c r="D29" s="146"/>
      <c r="E29" s="146"/>
      <c r="F29" s="146"/>
      <c r="G29" s="146"/>
      <c r="H29" s="146"/>
      <c r="I29" s="146"/>
      <c r="J29" s="146"/>
      <c r="K29" s="146"/>
      <c r="L29" s="146"/>
      <c r="M29" s="34"/>
      <c r="N29" s="34"/>
      <c r="O29" s="34"/>
      <c r="P29" s="34"/>
      <c r="Q29" s="34"/>
    </row>
    <row r="30" spans="1:17" ht="18.75" customHeight="1" x14ac:dyDescent="0.2">
      <c r="B30" s="162" t="s">
        <v>225</v>
      </c>
      <c r="C30" s="162"/>
      <c r="D30" s="162"/>
      <c r="E30" s="162"/>
      <c r="F30" s="162"/>
      <c r="G30" s="33"/>
      <c r="H30" s="161" t="s">
        <v>224</v>
      </c>
      <c r="I30" s="161"/>
      <c r="J30" s="161"/>
      <c r="K30" s="161"/>
      <c r="L30" s="161"/>
      <c r="M30" s="34"/>
      <c r="N30" s="34"/>
      <c r="O30" s="34"/>
      <c r="P30" s="34"/>
      <c r="Q30" s="34"/>
    </row>
    <row r="31" spans="1:17" x14ac:dyDescent="0.2">
      <c r="B31" s="22" t="s">
        <v>170</v>
      </c>
      <c r="C31" s="22" t="s">
        <v>171</v>
      </c>
      <c r="D31" s="22" t="s">
        <v>172</v>
      </c>
      <c r="E31" s="22" t="s">
        <v>173</v>
      </c>
      <c r="F31" s="22" t="s">
        <v>174</v>
      </c>
      <c r="H31" s="36" t="s">
        <v>170</v>
      </c>
      <c r="I31" s="36" t="s">
        <v>171</v>
      </c>
      <c r="J31" s="36" t="s">
        <v>172</v>
      </c>
      <c r="K31" s="36" t="s">
        <v>173</v>
      </c>
      <c r="L31" s="36" t="s">
        <v>174</v>
      </c>
    </row>
    <row r="32" spans="1:17" x14ac:dyDescent="0.2">
      <c r="B32" s="22">
        <v>1</v>
      </c>
      <c r="C32" s="24"/>
      <c r="D32" s="29"/>
      <c r="E32" s="29"/>
      <c r="F32" s="29"/>
      <c r="H32" s="36">
        <v>1</v>
      </c>
      <c r="I32" s="42" t="str">
        <f>IF(C32=100,"正确","错误")</f>
        <v>错误</v>
      </c>
      <c r="J32" s="42" t="str">
        <f>IF(D32=PMT(10%,5,100,),"正确","错误")</f>
        <v>错误</v>
      </c>
      <c r="K32" s="42" t="str">
        <f>IF(E32=PPMT(10%,B32,5,100,),"正确","错误")</f>
        <v>错误</v>
      </c>
      <c r="L32" s="42" t="str">
        <f>IF(F32=IPMT(10%,B32,5,100,),"正确","错误")</f>
        <v>错误</v>
      </c>
    </row>
    <row r="33" spans="1:17" x14ac:dyDescent="0.2">
      <c r="B33" s="22">
        <v>2</v>
      </c>
      <c r="C33" s="35"/>
      <c r="D33" s="29"/>
      <c r="E33" s="43"/>
      <c r="F33" s="29"/>
      <c r="H33" s="36">
        <v>2</v>
      </c>
      <c r="I33" s="42" t="str">
        <f>IF(C33=0,"错误",IF(C33=C32+E32,"正确","错误"))</f>
        <v>错误</v>
      </c>
      <c r="J33" s="42" t="str">
        <f t="shared" ref="J33:J36" si="0">IF(D33=PMT(10%,5,100,),"正确","错误")</f>
        <v>错误</v>
      </c>
      <c r="K33" s="42" t="str">
        <f t="shared" ref="K33:K36" si="1">IF(E33=PPMT(10%,B33,5,100,),"正确","错误")</f>
        <v>错误</v>
      </c>
      <c r="L33" s="42" t="str">
        <f t="shared" ref="L33:L36" si="2">IF(F33=IPMT(10%,B33,5,100,),"正确","错误")</f>
        <v>错误</v>
      </c>
    </row>
    <row r="34" spans="1:17" x14ac:dyDescent="0.2">
      <c r="B34" s="22">
        <v>3</v>
      </c>
      <c r="C34" s="35"/>
      <c r="D34" s="29"/>
      <c r="E34" s="43"/>
      <c r="F34" s="29"/>
      <c r="H34" s="36">
        <v>3</v>
      </c>
      <c r="I34" s="42" t="str">
        <f>IF(C34=0,"错误",IF(C34=C33+E33,"正确","错误"))</f>
        <v>错误</v>
      </c>
      <c r="J34" s="42" t="str">
        <f t="shared" si="0"/>
        <v>错误</v>
      </c>
      <c r="K34" s="42" t="str">
        <f t="shared" si="1"/>
        <v>错误</v>
      </c>
      <c r="L34" s="42" t="str">
        <f t="shared" si="2"/>
        <v>错误</v>
      </c>
    </row>
    <row r="35" spans="1:17" x14ac:dyDescent="0.2">
      <c r="B35" s="22">
        <v>4</v>
      </c>
      <c r="C35" s="35"/>
      <c r="D35" s="29"/>
      <c r="E35" s="43"/>
      <c r="F35" s="29"/>
      <c r="H35" s="36">
        <v>4</v>
      </c>
      <c r="I35" s="42" t="str">
        <f>IF(C35=0,"错误",IF(C35=C34+E34,"正确","错误"))</f>
        <v>错误</v>
      </c>
      <c r="J35" s="42" t="str">
        <f t="shared" si="0"/>
        <v>错误</v>
      </c>
      <c r="K35" s="42" t="str">
        <f t="shared" si="1"/>
        <v>错误</v>
      </c>
      <c r="L35" s="42" t="str">
        <f t="shared" si="2"/>
        <v>错误</v>
      </c>
    </row>
    <row r="36" spans="1:17" x14ac:dyDescent="0.2">
      <c r="B36" s="22">
        <v>5</v>
      </c>
      <c r="C36" s="35"/>
      <c r="D36" s="29"/>
      <c r="E36" s="43"/>
      <c r="F36" s="29"/>
      <c r="H36" s="36">
        <v>5</v>
      </c>
      <c r="I36" s="42" t="str">
        <f>IF(C36=0,"错误",IF(C36=C35+E35,"正确","错误"))</f>
        <v>错误</v>
      </c>
      <c r="J36" s="42" t="str">
        <f t="shared" si="0"/>
        <v>错误</v>
      </c>
      <c r="K36" s="42" t="str">
        <f t="shared" si="1"/>
        <v>错误</v>
      </c>
      <c r="L36" s="42" t="str">
        <f t="shared" si="2"/>
        <v>错误</v>
      </c>
    </row>
    <row r="37" spans="1:17" x14ac:dyDescent="0.2">
      <c r="B37" s="156" t="s">
        <v>176</v>
      </c>
      <c r="C37" s="156"/>
      <c r="D37" s="156"/>
      <c r="E37" s="158"/>
      <c r="F37" s="158"/>
      <c r="H37" s="156" t="s">
        <v>176</v>
      </c>
      <c r="I37" s="156"/>
      <c r="J37" s="156"/>
      <c r="K37" s="159" t="str">
        <f>IF(E37=CUMPRINC(10%,5,100,2,4,0),"正确","错误")</f>
        <v>错误</v>
      </c>
      <c r="L37" s="160"/>
    </row>
    <row r="38" spans="1:17" x14ac:dyDescent="0.2">
      <c r="B38" s="156" t="s">
        <v>177</v>
      </c>
      <c r="C38" s="156"/>
      <c r="D38" s="156"/>
      <c r="E38" s="158"/>
      <c r="F38" s="158"/>
      <c r="H38" s="156" t="s">
        <v>177</v>
      </c>
      <c r="I38" s="156"/>
      <c r="J38" s="156"/>
      <c r="K38" s="159" t="str">
        <f>IF(E38=CUMIPMT(10%,5,100,2,4,0),"正确","错误")</f>
        <v>错误</v>
      </c>
      <c r="L38" s="160"/>
    </row>
    <row r="39" spans="1:17" x14ac:dyDescent="0.2">
      <c r="B39" s="27"/>
      <c r="C39" s="27"/>
      <c r="D39" s="27"/>
      <c r="E39" s="27"/>
      <c r="F39" s="27"/>
    </row>
    <row r="40" spans="1:17" ht="36" customHeight="1" x14ac:dyDescent="0.2">
      <c r="A40" s="20" t="s">
        <v>182</v>
      </c>
      <c r="B40" s="163" t="s">
        <v>184</v>
      </c>
      <c r="C40" s="163"/>
      <c r="D40" s="163"/>
      <c r="E40" s="163"/>
      <c r="F40" s="163"/>
      <c r="G40" s="163"/>
      <c r="H40" s="163"/>
      <c r="I40" s="163"/>
      <c r="J40" s="163"/>
      <c r="K40" s="163"/>
      <c r="L40" s="163"/>
      <c r="M40" s="37"/>
      <c r="N40" s="37"/>
      <c r="O40" s="37"/>
      <c r="P40" s="37"/>
      <c r="Q40" s="37"/>
    </row>
    <row r="41" spans="1:17" x14ac:dyDescent="0.2">
      <c r="B41" s="22" t="s">
        <v>183</v>
      </c>
      <c r="C41" s="22" t="s">
        <v>185</v>
      </c>
      <c r="D41" s="22" t="s">
        <v>186</v>
      </c>
      <c r="E41" s="22" t="s">
        <v>187</v>
      </c>
      <c r="F41" s="27"/>
      <c r="G41" s="40" t="s">
        <v>223</v>
      </c>
    </row>
    <row r="42" spans="1:17" x14ac:dyDescent="0.2">
      <c r="B42" s="24"/>
      <c r="C42" s="25"/>
      <c r="D42" s="24"/>
      <c r="E42" s="29"/>
      <c r="F42" s="27"/>
      <c r="G42" s="41" t="str">
        <f>IF(E42=NPER(10%,-26.38,100),"正确","错误")</f>
        <v>错误</v>
      </c>
    </row>
    <row r="43" spans="1:17" x14ac:dyDescent="0.2">
      <c r="B43" s="27"/>
      <c r="C43" s="27"/>
      <c r="D43" s="27"/>
      <c r="E43" s="27"/>
      <c r="F43" s="27"/>
    </row>
    <row r="44" spans="1:17" ht="36" customHeight="1" x14ac:dyDescent="0.2">
      <c r="A44" s="20" t="s">
        <v>181</v>
      </c>
      <c r="B44" s="157" t="s">
        <v>221</v>
      </c>
      <c r="C44" s="157"/>
      <c r="D44" s="157"/>
      <c r="E44" s="157"/>
      <c r="F44" s="157"/>
      <c r="G44" s="157"/>
      <c r="H44" s="157"/>
      <c r="I44" s="157"/>
      <c r="J44" s="157"/>
      <c r="K44" s="157"/>
      <c r="L44" s="157"/>
      <c r="M44" s="26"/>
      <c r="N44" s="26"/>
      <c r="O44" s="26"/>
      <c r="P44" s="26"/>
      <c r="Q44" s="26"/>
    </row>
    <row r="45" spans="1:17" x14ac:dyDescent="0.2">
      <c r="B45" s="22" t="s">
        <v>179</v>
      </c>
      <c r="C45" s="22">
        <v>1</v>
      </c>
      <c r="D45" s="22">
        <v>2</v>
      </c>
      <c r="E45" s="22">
        <v>3</v>
      </c>
      <c r="F45" s="22">
        <v>4</v>
      </c>
      <c r="G45" s="22">
        <v>5</v>
      </c>
      <c r="I45" s="40" t="s">
        <v>223</v>
      </c>
      <c r="J45" s="40" t="s">
        <v>223</v>
      </c>
      <c r="K45" s="40" t="s">
        <v>223</v>
      </c>
      <c r="L45" s="40" t="s">
        <v>223</v>
      </c>
      <c r="M45" s="40" t="s">
        <v>223</v>
      </c>
    </row>
    <row r="46" spans="1:17" x14ac:dyDescent="0.2">
      <c r="B46" s="22" t="s">
        <v>180</v>
      </c>
      <c r="C46" s="24"/>
      <c r="D46" s="24"/>
      <c r="E46" s="24"/>
      <c r="F46" s="24"/>
      <c r="G46" s="24"/>
      <c r="I46" s="41" t="str">
        <f>IF(C46=ISPMT(10%,C45-1,5,100),"正确","错误")</f>
        <v>错误</v>
      </c>
      <c r="J46" s="41" t="str">
        <f t="shared" ref="J46:M46" si="3">IF(D46=ISPMT(10%,D45-1,5,100),"正确","错误")</f>
        <v>错误</v>
      </c>
      <c r="K46" s="41" t="str">
        <f t="shared" si="3"/>
        <v>错误</v>
      </c>
      <c r="L46" s="41" t="str">
        <f t="shared" si="3"/>
        <v>错误</v>
      </c>
      <c r="M46" s="41" t="str">
        <f t="shared" si="3"/>
        <v>错误</v>
      </c>
    </row>
    <row r="48" spans="1:17" ht="72" customHeight="1" x14ac:dyDescent="0.2">
      <c r="A48" s="20" t="s">
        <v>188</v>
      </c>
      <c r="B48" s="157" t="s">
        <v>222</v>
      </c>
      <c r="C48" s="157"/>
      <c r="D48" s="157"/>
      <c r="E48" s="157"/>
      <c r="F48" s="157"/>
      <c r="G48" s="157"/>
      <c r="H48" s="157"/>
      <c r="I48" s="157"/>
      <c r="J48" s="157"/>
      <c r="K48" s="157"/>
      <c r="L48" s="157"/>
    </row>
    <row r="49" spans="1:15" x14ac:dyDescent="0.2">
      <c r="B49" s="38"/>
      <c r="C49" s="22" t="s">
        <v>192</v>
      </c>
      <c r="D49" s="22" t="s">
        <v>193</v>
      </c>
      <c r="E49" s="22" t="s">
        <v>194</v>
      </c>
      <c r="F49" s="22" t="s">
        <v>195</v>
      </c>
      <c r="G49" s="22" t="s">
        <v>196</v>
      </c>
      <c r="I49" s="40" t="s">
        <v>223</v>
      </c>
    </row>
    <row r="50" spans="1:15" x14ac:dyDescent="0.2">
      <c r="B50" s="38" t="s">
        <v>197</v>
      </c>
      <c r="C50" s="24"/>
      <c r="D50" s="24"/>
      <c r="E50" s="24"/>
      <c r="F50" s="24"/>
      <c r="G50" s="25"/>
      <c r="I50" s="41" t="str">
        <f>IF(G50=RATE(10,300,-2000,250),"正确","错误")</f>
        <v>错误</v>
      </c>
    </row>
    <row r="51" spans="1:15" x14ac:dyDescent="0.2">
      <c r="B51" s="38" t="s">
        <v>198</v>
      </c>
      <c r="C51" s="141"/>
      <c r="D51" s="141"/>
      <c r="E51" s="141"/>
      <c r="F51" s="141"/>
      <c r="G51" s="25"/>
      <c r="I51" s="41" t="str">
        <f>IF(G51&gt;27.6985384%,IF(G51&lt;27.699%,"正确","错误"),"错误")</f>
        <v>错误</v>
      </c>
    </row>
    <row r="53" spans="1:15" ht="72" customHeight="1" x14ac:dyDescent="0.2">
      <c r="A53" s="20" t="s">
        <v>199</v>
      </c>
      <c r="B53" s="157" t="s">
        <v>205</v>
      </c>
      <c r="C53" s="157"/>
      <c r="D53" s="157"/>
      <c r="E53" s="157"/>
      <c r="F53" s="157"/>
      <c r="G53" s="157"/>
      <c r="H53" s="157"/>
      <c r="I53" s="157"/>
      <c r="J53" s="157"/>
      <c r="K53" s="157"/>
      <c r="L53" s="157"/>
    </row>
    <row r="54" spans="1:15" x14ac:dyDescent="0.2">
      <c r="B54" s="22" t="s">
        <v>200</v>
      </c>
      <c r="C54" s="22">
        <v>0</v>
      </c>
      <c r="D54" s="22">
        <v>1</v>
      </c>
      <c r="E54" s="22">
        <v>2</v>
      </c>
      <c r="F54" s="22">
        <v>3</v>
      </c>
      <c r="G54" s="22">
        <v>4</v>
      </c>
      <c r="H54" s="22">
        <v>5</v>
      </c>
      <c r="I54" s="22">
        <v>6</v>
      </c>
      <c r="J54" s="22">
        <v>7</v>
      </c>
      <c r="K54" s="22" t="s">
        <v>203</v>
      </c>
      <c r="L54" s="22" t="s">
        <v>202</v>
      </c>
      <c r="N54" s="40" t="s">
        <v>223</v>
      </c>
      <c r="O54" s="40" t="s">
        <v>223</v>
      </c>
    </row>
    <row r="55" spans="1:15" x14ac:dyDescent="0.2">
      <c r="B55" s="22" t="s">
        <v>201</v>
      </c>
      <c r="C55" s="24"/>
      <c r="D55" s="24"/>
      <c r="E55" s="24"/>
      <c r="F55" s="24"/>
      <c r="G55" s="44"/>
      <c r="H55" s="44"/>
      <c r="I55" s="44"/>
      <c r="J55" s="24"/>
      <c r="K55" s="35"/>
      <c r="L55" s="25"/>
      <c r="N55" s="41" t="str">
        <f>IF(K55=0,"错误",IF(K55=NPV(12%,C55:J55)*(1+12%),"正确","错误"))</f>
        <v>错误</v>
      </c>
      <c r="O55" s="41" t="e">
        <f>IF(L55=IRR(C55:J55),"正确","错误")</f>
        <v>#NUM!</v>
      </c>
    </row>
    <row r="57" spans="1:15" ht="112.5" customHeight="1" x14ac:dyDescent="0.2">
      <c r="A57" s="20" t="s">
        <v>204</v>
      </c>
      <c r="B57" s="157" t="s">
        <v>211</v>
      </c>
      <c r="C57" s="167"/>
      <c r="D57" s="167"/>
      <c r="E57" s="167"/>
      <c r="F57" s="167"/>
      <c r="G57" s="167"/>
      <c r="H57" s="167"/>
      <c r="I57" s="167"/>
      <c r="J57" s="167"/>
      <c r="K57" s="167"/>
      <c r="L57" s="167"/>
    </row>
    <row r="58" spans="1:15" ht="18.75" customHeight="1" x14ac:dyDescent="0.2">
      <c r="B58" s="165" t="s">
        <v>226</v>
      </c>
      <c r="C58" s="165"/>
      <c r="D58" s="165"/>
      <c r="E58" s="165"/>
      <c r="F58" s="165"/>
      <c r="G58" s="165"/>
      <c r="H58" s="39"/>
      <c r="I58" s="166" t="s">
        <v>227</v>
      </c>
      <c r="J58" s="166"/>
      <c r="K58" s="166"/>
      <c r="L58" s="166"/>
      <c r="M58" s="166"/>
      <c r="N58" s="166"/>
    </row>
    <row r="59" spans="1:15" x14ac:dyDescent="0.2">
      <c r="B59" s="22" t="s">
        <v>206</v>
      </c>
      <c r="C59" s="22" t="s">
        <v>207</v>
      </c>
      <c r="D59" s="22" t="s">
        <v>208</v>
      </c>
      <c r="E59" s="22" t="s">
        <v>209</v>
      </c>
      <c r="F59" s="156" t="s">
        <v>210</v>
      </c>
      <c r="G59" s="156"/>
      <c r="I59" s="36" t="s">
        <v>206</v>
      </c>
      <c r="J59" s="36" t="s">
        <v>207</v>
      </c>
      <c r="K59" s="36" t="s">
        <v>208</v>
      </c>
      <c r="L59" s="36" t="s">
        <v>209</v>
      </c>
      <c r="M59" s="156" t="s">
        <v>210</v>
      </c>
      <c r="N59" s="156"/>
    </row>
    <row r="60" spans="1:15" x14ac:dyDescent="0.2">
      <c r="B60" s="22">
        <v>1</v>
      </c>
      <c r="C60" s="35"/>
      <c r="D60" s="35"/>
      <c r="E60" s="35"/>
      <c r="F60" s="154"/>
      <c r="G60" s="155"/>
      <c r="I60" s="36">
        <v>1</v>
      </c>
      <c r="J60" s="42" t="str">
        <f>IF(C60=SLN(24300,300,4),"正确","错误")</f>
        <v>错误</v>
      </c>
      <c r="K60" s="42" t="str">
        <f>IF(D60=SYD(24300,300,4,B60),"正确","错误")</f>
        <v>错误</v>
      </c>
      <c r="L60" s="42" t="str">
        <f>IF(E60=DB(24300,300,4,B60),"正确","错误")</f>
        <v>错误</v>
      </c>
      <c r="M60" s="159" t="str">
        <f>IF(F60=DDB(24300,300,4,B60),"正确","错误")</f>
        <v>错误</v>
      </c>
      <c r="N60" s="160"/>
    </row>
    <row r="61" spans="1:15" x14ac:dyDescent="0.2">
      <c r="B61" s="22">
        <v>2</v>
      </c>
      <c r="C61" s="35"/>
      <c r="D61" s="35"/>
      <c r="E61" s="35"/>
      <c r="F61" s="154"/>
      <c r="G61" s="155"/>
      <c r="I61" s="36">
        <v>2</v>
      </c>
      <c r="J61" s="42" t="str">
        <f t="shared" ref="J61:J63" si="4">IF(C61=SLN(24300,300,4),"正确","错误")</f>
        <v>错误</v>
      </c>
      <c r="K61" s="42" t="str">
        <f t="shared" ref="K61:K63" si="5">IF(D61=SYD(24300,300,4,B61),"正确","错误")</f>
        <v>错误</v>
      </c>
      <c r="L61" s="42" t="str">
        <f t="shared" ref="L61:L63" si="6">IF(E61=DB(24300,300,4,B61),"正确","错误")</f>
        <v>错误</v>
      </c>
      <c r="M61" s="159" t="str">
        <f t="shared" ref="M61:M63" si="7">IF(F61=DDB(24300,300,4,B61),"正确","错误")</f>
        <v>错误</v>
      </c>
      <c r="N61" s="160"/>
    </row>
    <row r="62" spans="1:15" x14ac:dyDescent="0.2">
      <c r="B62" s="22">
        <v>3</v>
      </c>
      <c r="C62" s="35"/>
      <c r="D62" s="35"/>
      <c r="E62" s="35"/>
      <c r="F62" s="154"/>
      <c r="G62" s="155"/>
      <c r="I62" s="36">
        <v>3</v>
      </c>
      <c r="J62" s="42" t="str">
        <f t="shared" si="4"/>
        <v>错误</v>
      </c>
      <c r="K62" s="42" t="str">
        <f t="shared" si="5"/>
        <v>错误</v>
      </c>
      <c r="L62" s="42" t="str">
        <f t="shared" si="6"/>
        <v>错误</v>
      </c>
      <c r="M62" s="159" t="str">
        <f t="shared" si="7"/>
        <v>错误</v>
      </c>
      <c r="N62" s="160"/>
    </row>
    <row r="63" spans="1:15" x14ac:dyDescent="0.2">
      <c r="B63" s="22">
        <v>4</v>
      </c>
      <c r="C63" s="35"/>
      <c r="D63" s="35"/>
      <c r="E63" s="35"/>
      <c r="F63" s="154"/>
      <c r="G63" s="155"/>
      <c r="I63" s="36">
        <v>4</v>
      </c>
      <c r="J63" s="42" t="str">
        <f t="shared" si="4"/>
        <v>错误</v>
      </c>
      <c r="K63" s="42" t="str">
        <f t="shared" si="5"/>
        <v>错误</v>
      </c>
      <c r="L63" s="42" t="str">
        <f t="shared" si="6"/>
        <v>错误</v>
      </c>
      <c r="M63" s="159" t="str">
        <f t="shared" si="7"/>
        <v>错误</v>
      </c>
      <c r="N63" s="160"/>
    </row>
    <row r="64" spans="1:15" x14ac:dyDescent="0.2">
      <c r="B64" s="164" t="s">
        <v>212</v>
      </c>
      <c r="C64" s="164"/>
      <c r="D64" s="164"/>
      <c r="E64" s="164"/>
      <c r="F64" s="154"/>
      <c r="G64" s="155"/>
      <c r="I64" s="164" t="s">
        <v>212</v>
      </c>
      <c r="J64" s="164"/>
      <c r="K64" s="164"/>
      <c r="L64" s="164"/>
      <c r="M64" s="159" t="str">
        <f>IF(F64=VDB(24300,300,4,2,4,2,0),"正确","错误")</f>
        <v>错误</v>
      </c>
      <c r="N64" s="160"/>
    </row>
  </sheetData>
  <sheetProtection formatCells="0" formatColumns="0" formatRows="0" insertColumns="0" insertRows="0" insertHyperlinks="0" deleteColumns="0" deleteRows="0"/>
  <mergeCells count="39">
    <mergeCell ref="B40:L40"/>
    <mergeCell ref="B44:L44"/>
    <mergeCell ref="I64:L64"/>
    <mergeCell ref="M64:N64"/>
    <mergeCell ref="M59:N59"/>
    <mergeCell ref="M60:N60"/>
    <mergeCell ref="M61:N61"/>
    <mergeCell ref="M62:N62"/>
    <mergeCell ref="M63:N63"/>
    <mergeCell ref="B58:G58"/>
    <mergeCell ref="I58:N58"/>
    <mergeCell ref="B48:L48"/>
    <mergeCell ref="B53:L53"/>
    <mergeCell ref="B57:L57"/>
    <mergeCell ref="F63:G63"/>
    <mergeCell ref="B64:E64"/>
    <mergeCell ref="B29:L29"/>
    <mergeCell ref="B38:D38"/>
    <mergeCell ref="E37:F37"/>
    <mergeCell ref="E38:F38"/>
    <mergeCell ref="B37:D37"/>
    <mergeCell ref="H37:J37"/>
    <mergeCell ref="K37:L37"/>
    <mergeCell ref="H38:J38"/>
    <mergeCell ref="K38:L38"/>
    <mergeCell ref="H30:L30"/>
    <mergeCell ref="B30:F30"/>
    <mergeCell ref="B5:L5"/>
    <mergeCell ref="B1:L1"/>
    <mergeCell ref="B9:L9"/>
    <mergeCell ref="B13:L13"/>
    <mergeCell ref="B25:L25"/>
    <mergeCell ref="B17:L17"/>
    <mergeCell ref="B21:L21"/>
    <mergeCell ref="F64:G64"/>
    <mergeCell ref="F59:G59"/>
    <mergeCell ref="F60:G60"/>
    <mergeCell ref="F61:G61"/>
    <mergeCell ref="F62:G62"/>
  </mergeCells>
  <phoneticPr fontId="1" type="noConversion"/>
  <dataValidations count="2">
    <dataValidation type="custom" operator="equal" allowBlank="1" showInputMessage="1" showErrorMessage="1" sqref="D3">
      <formula1>0.1268</formula1>
    </dataValidation>
    <dataValidation operator="equal" allowBlank="1" showInputMessage="1" showErrorMessage="1" sqref="H19"/>
  </dataValidation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K41" sqref="K41"/>
    </sheetView>
  </sheetViews>
  <sheetFormatPr defaultRowHeight="18.75" x14ac:dyDescent="0.2"/>
  <cols>
    <col min="1" max="1" width="9" style="19"/>
    <col min="2" max="13" width="14.625" style="19" customWidth="1"/>
    <col min="14" max="16384" width="9" style="19"/>
  </cols>
  <sheetData>
    <row r="1" spans="1:12" x14ac:dyDescent="0.2">
      <c r="A1" s="19" t="s">
        <v>256</v>
      </c>
      <c r="B1" s="19" t="s">
        <v>257</v>
      </c>
    </row>
    <row r="2" spans="1:12" x14ac:dyDescent="0.2">
      <c r="A2" s="19" t="s">
        <v>258</v>
      </c>
      <c r="B2" s="19" t="s">
        <v>230</v>
      </c>
    </row>
    <row r="3" spans="1:12" ht="56.25" customHeight="1" x14ac:dyDescent="0.2">
      <c r="B3" s="146" t="s">
        <v>244</v>
      </c>
      <c r="C3" s="146"/>
      <c r="D3" s="146"/>
      <c r="E3" s="146"/>
      <c r="F3" s="146"/>
      <c r="G3" s="146"/>
      <c r="H3" s="146"/>
      <c r="I3" s="146"/>
      <c r="J3" s="146"/>
      <c r="K3" s="146"/>
      <c r="L3" s="146"/>
    </row>
    <row r="4" spans="1:12" x14ac:dyDescent="0.2">
      <c r="B4" s="49" t="s">
        <v>231</v>
      </c>
      <c r="C4" s="149" t="s">
        <v>236</v>
      </c>
      <c r="D4" s="149"/>
      <c r="E4" s="149"/>
      <c r="F4" s="149"/>
      <c r="G4" s="149"/>
      <c r="H4" s="149"/>
      <c r="I4" s="149"/>
      <c r="J4" s="149"/>
      <c r="K4" s="149"/>
      <c r="L4" s="149"/>
    </row>
    <row r="5" spans="1:12" x14ac:dyDescent="0.2">
      <c r="B5" s="49"/>
      <c r="C5" s="51" t="s">
        <v>232</v>
      </c>
      <c r="D5" s="52">
        <v>4.4999999999999998E-2</v>
      </c>
      <c r="E5" s="52">
        <v>4.7E-2</v>
      </c>
      <c r="F5" s="52">
        <v>4.9000000000000002E-2</v>
      </c>
      <c r="G5" s="52">
        <v>5.0999999999999997E-2</v>
      </c>
      <c r="H5" s="52">
        <v>5.2999999999999999E-2</v>
      </c>
      <c r="I5" s="52">
        <v>5.5E-2</v>
      </c>
      <c r="J5" s="52">
        <v>5.7000000000000002E-2</v>
      </c>
      <c r="K5" s="52">
        <v>5.8999999999999997E-2</v>
      </c>
      <c r="L5" s="52">
        <v>6.0999999999999999E-2</v>
      </c>
    </row>
    <row r="6" spans="1:12" x14ac:dyDescent="0.2">
      <c r="B6" s="49"/>
      <c r="C6" s="51" t="s">
        <v>233</v>
      </c>
      <c r="D6" s="53"/>
      <c r="E6" s="53"/>
      <c r="F6" s="53"/>
      <c r="G6" s="53"/>
      <c r="H6" s="53"/>
      <c r="I6" s="53"/>
      <c r="J6" s="53"/>
      <c r="K6" s="53"/>
      <c r="L6" s="53"/>
    </row>
    <row r="7" spans="1:12" ht="113.25" customHeight="1" x14ac:dyDescent="0.2">
      <c r="B7" s="20" t="s">
        <v>234</v>
      </c>
      <c r="C7" s="146" t="s">
        <v>246</v>
      </c>
      <c r="D7" s="148"/>
      <c r="E7" s="148"/>
      <c r="F7" s="148"/>
      <c r="G7" s="148"/>
      <c r="H7" s="148"/>
      <c r="I7" s="148"/>
      <c r="J7" s="148"/>
      <c r="K7" s="148"/>
      <c r="L7" s="148"/>
    </row>
    <row r="9" spans="1:12" ht="75" customHeight="1" x14ac:dyDescent="0.2">
      <c r="A9" s="20" t="s">
        <v>259</v>
      </c>
      <c r="B9" s="20" t="s">
        <v>229</v>
      </c>
      <c r="C9" s="146" t="s">
        <v>243</v>
      </c>
      <c r="D9" s="148"/>
      <c r="E9" s="148"/>
      <c r="F9" s="148"/>
      <c r="G9" s="148"/>
      <c r="H9" s="148"/>
      <c r="I9" s="148"/>
      <c r="J9" s="148"/>
      <c r="K9" s="148"/>
      <c r="L9" s="148"/>
    </row>
    <row r="10" spans="1:12" ht="37.5" customHeight="1" x14ac:dyDescent="0.2">
      <c r="B10" s="49" t="s">
        <v>235</v>
      </c>
      <c r="C10" s="149" t="s">
        <v>240</v>
      </c>
      <c r="D10" s="149"/>
      <c r="E10" s="149"/>
      <c r="F10" s="149"/>
      <c r="G10" s="149"/>
      <c r="H10" s="149"/>
      <c r="I10" s="149"/>
      <c r="J10" s="149"/>
      <c r="K10" s="149"/>
      <c r="L10" s="149"/>
    </row>
    <row r="11" spans="1:12" x14ac:dyDescent="0.2">
      <c r="B11" s="49"/>
      <c r="C11" s="51" t="s">
        <v>237</v>
      </c>
      <c r="D11" s="51">
        <v>100</v>
      </c>
      <c r="E11" s="49"/>
      <c r="F11" s="55"/>
      <c r="G11" s="55"/>
      <c r="H11" s="49"/>
      <c r="I11" s="49"/>
      <c r="J11" s="49"/>
      <c r="K11" s="49"/>
      <c r="L11" s="49"/>
    </row>
    <row r="12" spans="1:12" x14ac:dyDescent="0.2">
      <c r="B12" s="49"/>
      <c r="C12" s="51" t="s">
        <v>238</v>
      </c>
      <c r="D12" s="51">
        <v>360</v>
      </c>
      <c r="E12" s="49"/>
      <c r="F12" s="55"/>
      <c r="G12" s="55"/>
      <c r="H12" s="49"/>
      <c r="I12" s="49"/>
      <c r="J12" s="49"/>
      <c r="K12" s="49"/>
      <c r="L12" s="49"/>
    </row>
    <row r="13" spans="1:12" x14ac:dyDescent="0.2">
      <c r="B13" s="49"/>
      <c r="C13" s="51" t="s">
        <v>242</v>
      </c>
      <c r="D13" s="52">
        <v>4.9000000000000002E-2</v>
      </c>
      <c r="E13" s="49"/>
      <c r="F13" s="55"/>
      <c r="G13" s="55"/>
      <c r="H13" s="49"/>
      <c r="I13" s="49"/>
      <c r="J13" s="49"/>
      <c r="K13" s="49"/>
      <c r="L13" s="49"/>
    </row>
    <row r="14" spans="1:12" x14ac:dyDescent="0.2">
      <c r="B14" s="49"/>
      <c r="C14" s="51" t="s">
        <v>239</v>
      </c>
      <c r="D14" s="53">
        <f>PMT(D13/12,D12,D11)</f>
        <v>-0.53072672062281101</v>
      </c>
      <c r="E14" s="49"/>
      <c r="F14" s="49"/>
      <c r="G14" s="49"/>
      <c r="H14" s="49"/>
      <c r="I14" s="49"/>
      <c r="J14" s="49"/>
      <c r="K14" s="49"/>
      <c r="L14" s="49"/>
    </row>
    <row r="15" spans="1:12" ht="131.25" customHeight="1" x14ac:dyDescent="0.2">
      <c r="B15" s="20" t="s">
        <v>241</v>
      </c>
      <c r="C15" s="146" t="s">
        <v>247</v>
      </c>
      <c r="D15" s="148"/>
      <c r="E15" s="148"/>
      <c r="F15" s="148"/>
      <c r="G15" s="148"/>
      <c r="H15" s="148"/>
      <c r="I15" s="148"/>
      <c r="J15" s="148"/>
      <c r="K15" s="148"/>
      <c r="L15" s="148"/>
    </row>
    <row r="16" spans="1:12" ht="18.75" customHeight="1" x14ac:dyDescent="0.2">
      <c r="B16" s="20"/>
      <c r="C16" s="48"/>
      <c r="D16" s="50"/>
      <c r="E16" s="50"/>
      <c r="F16" s="50"/>
      <c r="G16" s="50"/>
      <c r="H16" s="50"/>
      <c r="I16" s="50"/>
      <c r="J16" s="50"/>
      <c r="K16" s="50"/>
      <c r="L16" s="50"/>
    </row>
    <row r="17" spans="1:14" x14ac:dyDescent="0.2">
      <c r="A17" s="19" t="s">
        <v>260</v>
      </c>
      <c r="B17" s="19" t="s">
        <v>254</v>
      </c>
    </row>
    <row r="18" spans="1:14" ht="225" customHeight="1" x14ac:dyDescent="0.2">
      <c r="B18" s="146" t="s">
        <v>245</v>
      </c>
      <c r="C18" s="148"/>
      <c r="D18" s="148"/>
      <c r="E18" s="148"/>
      <c r="F18" s="148"/>
      <c r="G18" s="148"/>
      <c r="H18" s="148"/>
      <c r="I18" s="148"/>
      <c r="J18" s="148"/>
      <c r="K18" s="148"/>
      <c r="L18" s="148"/>
    </row>
    <row r="19" spans="1:14" x14ac:dyDescent="0.2">
      <c r="B19" s="49" t="s">
        <v>248</v>
      </c>
      <c r="C19" s="150" t="s">
        <v>255</v>
      </c>
      <c r="D19" s="150"/>
      <c r="E19" s="150"/>
      <c r="F19" s="150"/>
      <c r="G19" s="150"/>
      <c r="H19" s="150"/>
      <c r="I19" s="150"/>
      <c r="J19" s="150"/>
      <c r="K19" s="150"/>
      <c r="L19" s="150"/>
    </row>
    <row r="20" spans="1:14" x14ac:dyDescent="0.2">
      <c r="B20" s="49"/>
      <c r="C20" s="171" t="s">
        <v>253</v>
      </c>
      <c r="D20" s="171"/>
      <c r="E20" s="171"/>
      <c r="F20" s="171"/>
      <c r="G20" s="171"/>
      <c r="H20" s="171"/>
      <c r="I20" s="171"/>
      <c r="J20" s="171"/>
      <c r="K20" s="171"/>
      <c r="L20" s="56"/>
    </row>
    <row r="21" spans="1:14" x14ac:dyDescent="0.2">
      <c r="B21" s="49"/>
      <c r="C21" s="54" t="s">
        <v>249</v>
      </c>
      <c r="D21" s="54">
        <v>2016.2</v>
      </c>
      <c r="E21" s="54">
        <v>2016.3</v>
      </c>
      <c r="F21" s="54">
        <v>2016.4</v>
      </c>
      <c r="G21" s="54">
        <v>2016.5</v>
      </c>
      <c r="H21" s="54">
        <v>2016.6</v>
      </c>
      <c r="I21" s="54">
        <v>2016.7</v>
      </c>
      <c r="J21" s="54">
        <v>2016.8</v>
      </c>
      <c r="K21" s="54">
        <v>2016.9</v>
      </c>
      <c r="L21" s="49"/>
    </row>
    <row r="22" spans="1:14" x14ac:dyDescent="0.2">
      <c r="B22" s="49"/>
      <c r="C22" s="54" t="s">
        <v>251</v>
      </c>
      <c r="D22" s="54">
        <v>5.54</v>
      </c>
      <c r="E22" s="54">
        <v>5.67</v>
      </c>
      <c r="F22" s="54">
        <v>5.77</v>
      </c>
      <c r="G22" s="54">
        <v>6.03</v>
      </c>
      <c r="H22" s="54">
        <v>5.9</v>
      </c>
      <c r="I22" s="54">
        <v>5.73</v>
      </c>
      <c r="J22" s="54">
        <v>5.87</v>
      </c>
      <c r="K22" s="54">
        <v>6.03</v>
      </c>
      <c r="L22" s="49"/>
    </row>
    <row r="23" spans="1:14" x14ac:dyDescent="0.2">
      <c r="B23" s="49"/>
      <c r="C23" s="54" t="s">
        <v>252</v>
      </c>
      <c r="D23" s="54">
        <v>5.13</v>
      </c>
      <c r="E23" s="54">
        <v>5.26</v>
      </c>
      <c r="F23" s="54">
        <v>5.36</v>
      </c>
      <c r="G23" s="54">
        <v>5.63</v>
      </c>
      <c r="H23" s="54">
        <v>5.5</v>
      </c>
      <c r="I23" s="54">
        <v>5.31</v>
      </c>
      <c r="J23" s="54">
        <v>5.46</v>
      </c>
      <c r="K23" s="54">
        <v>5.63</v>
      </c>
      <c r="L23" s="49"/>
    </row>
    <row r="24" spans="1:14" ht="150" customHeight="1" x14ac:dyDescent="0.2">
      <c r="B24" s="20" t="s">
        <v>250</v>
      </c>
      <c r="C24" s="146" t="s">
        <v>407</v>
      </c>
      <c r="D24" s="148"/>
      <c r="E24" s="148"/>
      <c r="F24" s="148"/>
    </row>
    <row r="26" spans="1:14" x14ac:dyDescent="0.2">
      <c r="N26" s="19">
        <f>18.75*5</f>
        <v>93.75</v>
      </c>
    </row>
    <row r="30" spans="1:14" x14ac:dyDescent="0.2">
      <c r="A30" s="19" t="s">
        <v>261</v>
      </c>
      <c r="B30" s="19" t="s">
        <v>262</v>
      </c>
    </row>
    <row r="31" spans="1:14" ht="93.75" customHeight="1" x14ac:dyDescent="0.2">
      <c r="B31" s="146" t="s">
        <v>499</v>
      </c>
      <c r="C31" s="146"/>
      <c r="D31" s="146"/>
      <c r="E31" s="146"/>
      <c r="F31" s="146"/>
      <c r="G31" s="146"/>
      <c r="H31" s="146"/>
      <c r="I31" s="146"/>
      <c r="J31" s="146"/>
      <c r="K31" s="146"/>
      <c r="L31" s="146"/>
    </row>
    <row r="33" spans="2:10" x14ac:dyDescent="0.2">
      <c r="B33" s="170" t="s">
        <v>406</v>
      </c>
      <c r="C33" s="170"/>
      <c r="D33" s="170"/>
      <c r="E33" s="170"/>
      <c r="F33" s="170"/>
      <c r="G33" s="170"/>
      <c r="H33" s="170"/>
      <c r="I33" s="170"/>
    </row>
    <row r="34" spans="2:10" x14ac:dyDescent="0.2">
      <c r="B34" s="67" t="s">
        <v>403</v>
      </c>
      <c r="C34" s="75">
        <v>-0.3</v>
      </c>
      <c r="D34" s="75">
        <v>-0.2</v>
      </c>
      <c r="E34" s="75">
        <v>-0.1</v>
      </c>
      <c r="F34" s="75">
        <v>0</v>
      </c>
      <c r="G34" s="75">
        <v>0.1</v>
      </c>
      <c r="H34" s="75">
        <v>0.2</v>
      </c>
      <c r="I34" s="75">
        <v>0.3</v>
      </c>
    </row>
    <row r="35" spans="2:10" x14ac:dyDescent="0.2">
      <c r="B35" s="67" t="s">
        <v>404</v>
      </c>
      <c r="C35" s="142"/>
      <c r="D35" s="142"/>
      <c r="E35" s="142"/>
      <c r="F35" s="142"/>
      <c r="G35" s="142"/>
      <c r="H35" s="142"/>
      <c r="I35" s="142"/>
    </row>
    <row r="36" spans="2:10" x14ac:dyDescent="0.2">
      <c r="B36" s="67" t="s">
        <v>405</v>
      </c>
      <c r="C36" s="142"/>
      <c r="D36" s="142"/>
      <c r="E36" s="142"/>
      <c r="F36" s="142"/>
      <c r="G36" s="142"/>
      <c r="H36" s="142"/>
      <c r="I36" s="142"/>
    </row>
    <row r="38" spans="2:10" x14ac:dyDescent="0.2">
      <c r="B38" s="161" t="s">
        <v>224</v>
      </c>
      <c r="C38" s="161"/>
      <c r="D38" s="161"/>
      <c r="E38" s="161"/>
      <c r="F38" s="161"/>
      <c r="G38" s="161"/>
      <c r="H38" s="161"/>
      <c r="I38" s="161"/>
      <c r="J38" s="77"/>
    </row>
    <row r="39" spans="2:10" x14ac:dyDescent="0.2">
      <c r="B39" s="67" t="s">
        <v>403</v>
      </c>
      <c r="C39" s="75">
        <v>-0.3</v>
      </c>
      <c r="D39" s="75">
        <v>-0.2</v>
      </c>
      <c r="E39" s="75">
        <v>-0.1</v>
      </c>
      <c r="F39" s="75">
        <v>0</v>
      </c>
      <c r="G39" s="75">
        <v>0.1</v>
      </c>
      <c r="H39" s="75">
        <v>0.2</v>
      </c>
      <c r="I39" s="75">
        <v>0.3</v>
      </c>
      <c r="J39" s="78"/>
    </row>
    <row r="40" spans="2:10" x14ac:dyDescent="0.2">
      <c r="B40" s="67" t="s">
        <v>404</v>
      </c>
      <c r="C40" s="76" t="str">
        <f>IF(ROUND(C35,4)=38.78%,"正确","错误")</f>
        <v>错误</v>
      </c>
      <c r="D40" s="76" t="str">
        <f>IF(ROUND(D35,4)=33.42%,"正确","错误")</f>
        <v>错误</v>
      </c>
      <c r="E40" s="76" t="str">
        <f>IF(ROUND(E35,4)=29.15%,"正确","错误")</f>
        <v>错误</v>
      </c>
      <c r="F40" s="76" t="str">
        <f>IF(ROUND(F35,4)=25.67%,"正确","错误")</f>
        <v>错误</v>
      </c>
      <c r="G40" s="76" t="str">
        <f>IF(ROUND(G35,4)=22.77%,"正确","错误")</f>
        <v>错误</v>
      </c>
      <c r="H40" s="76" t="str">
        <f>IF(ROUND(H35,4)=20.3%,"正确","错误")</f>
        <v>错误</v>
      </c>
      <c r="I40" s="76" t="str">
        <f>IF(ROUND(I35,4)=18.16%,"正确","错误")</f>
        <v>错误</v>
      </c>
      <c r="J40" s="79"/>
    </row>
    <row r="41" spans="2:10" x14ac:dyDescent="0.2">
      <c r="B41" s="67" t="s">
        <v>405</v>
      </c>
      <c r="C41" s="76" t="str">
        <f>IF(ROUND(C36,4)=7.29%,"正确","错误")</f>
        <v>错误</v>
      </c>
      <c r="D41" s="76" t="str">
        <f>IF(ROUND(D36,4)=13.83%,"正确","错误")</f>
        <v>错误</v>
      </c>
      <c r="E41" s="76" t="str">
        <f>IF(ROUND(E36,4)=19.9%,"正确","错误")</f>
        <v>错误</v>
      </c>
      <c r="F41" s="76" t="str">
        <f>IF(ROUND(F36,4)=25.67%,"正确","错误")</f>
        <v>错误</v>
      </c>
      <c r="G41" s="76" t="str">
        <f>IF(ROUND(G36,4)=31.23%,"正确","错误")</f>
        <v>错误</v>
      </c>
      <c r="H41" s="76" t="str">
        <f>IF(ROUND(H36,4)=36.65%,"正确","错误")</f>
        <v>错误</v>
      </c>
      <c r="I41" s="76" t="str">
        <f>IF(ROUND(I36,4)=41.96%,"正确","错误")</f>
        <v>错误</v>
      </c>
      <c r="J41" s="79"/>
    </row>
    <row r="43" spans="2:10" x14ac:dyDescent="0.2">
      <c r="B43" s="168" t="s">
        <v>410</v>
      </c>
      <c r="C43" s="168"/>
      <c r="D43" s="168"/>
    </row>
    <row r="44" spans="2:10" x14ac:dyDescent="0.2">
      <c r="B44" s="67" t="s">
        <v>404</v>
      </c>
      <c r="C44" s="67" t="s">
        <v>411</v>
      </c>
      <c r="D44" s="67" t="s">
        <v>412</v>
      </c>
    </row>
    <row r="45" spans="2:10" x14ac:dyDescent="0.2">
      <c r="B45" s="67" t="s">
        <v>408</v>
      </c>
      <c r="C45" s="82"/>
      <c r="D45" s="81"/>
    </row>
    <row r="46" spans="2:10" x14ac:dyDescent="0.2">
      <c r="B46" s="67" t="s">
        <v>409</v>
      </c>
      <c r="C46" s="82"/>
      <c r="D46" s="81"/>
    </row>
    <row r="48" spans="2:10" x14ac:dyDescent="0.2">
      <c r="B48" s="169" t="s">
        <v>413</v>
      </c>
      <c r="C48" s="169"/>
      <c r="D48" s="80"/>
    </row>
    <row r="49" spans="2:4" x14ac:dyDescent="0.2">
      <c r="B49" s="67" t="s">
        <v>404</v>
      </c>
      <c r="C49" s="67" t="s">
        <v>411</v>
      </c>
      <c r="D49" s="78"/>
    </row>
    <row r="50" spans="2:4" x14ac:dyDescent="0.2">
      <c r="B50" s="67" t="s">
        <v>408</v>
      </c>
      <c r="C50" s="83" t="str">
        <f>IF(ROUND(C45,4)=68.95%,"正确","错误")</f>
        <v>错误</v>
      </c>
      <c r="D50" s="78"/>
    </row>
    <row r="51" spans="2:4" x14ac:dyDescent="0.2">
      <c r="B51" s="67" t="s">
        <v>409</v>
      </c>
      <c r="C51" s="83" t="str">
        <f>IF(ROUND(C46,4)=-22.85%,"正确","错误")</f>
        <v>错误</v>
      </c>
      <c r="D51" s="78"/>
    </row>
  </sheetData>
  <mergeCells count="15">
    <mergeCell ref="B43:D43"/>
    <mergeCell ref="B48:C48"/>
    <mergeCell ref="B33:I33"/>
    <mergeCell ref="B38:I38"/>
    <mergeCell ref="C19:L19"/>
    <mergeCell ref="C24:F24"/>
    <mergeCell ref="C20:K20"/>
    <mergeCell ref="B31:L31"/>
    <mergeCell ref="C15:L15"/>
    <mergeCell ref="B18:L18"/>
    <mergeCell ref="B3:L3"/>
    <mergeCell ref="C7:L7"/>
    <mergeCell ref="C4:L4"/>
    <mergeCell ref="C9:L9"/>
    <mergeCell ref="C10:L10"/>
  </mergeCells>
  <phoneticPr fontId="1" type="noConversion"/>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A16" workbookViewId="0">
      <selection activeCell="G17" sqref="G17"/>
    </sheetView>
  </sheetViews>
  <sheetFormatPr defaultRowHeight="18.75" x14ac:dyDescent="0.2"/>
  <cols>
    <col min="1" max="1" width="9" style="19"/>
    <col min="2" max="2" width="12.5" style="19" bestFit="1" customWidth="1"/>
    <col min="3" max="3" width="14.5" style="19" customWidth="1"/>
    <col min="4" max="4" width="13.375" style="19" customWidth="1"/>
    <col min="5" max="5" width="14" style="19" bestFit="1" customWidth="1"/>
    <col min="6" max="6" width="16.875" style="19" bestFit="1" customWidth="1"/>
    <col min="7" max="7" width="12.5" style="19" bestFit="1" customWidth="1"/>
    <col min="8" max="16384" width="9" style="19"/>
  </cols>
  <sheetData>
    <row r="1" spans="1:12" ht="18.75" customHeight="1" x14ac:dyDescent="0.2">
      <c r="A1" s="45"/>
      <c r="B1" s="60"/>
      <c r="C1" s="60"/>
      <c r="D1" s="60"/>
      <c r="E1" s="60"/>
      <c r="F1" s="60"/>
      <c r="G1" s="60"/>
      <c r="H1" s="60"/>
      <c r="I1" s="60"/>
      <c r="J1" s="60"/>
      <c r="K1" s="60"/>
      <c r="L1" s="60"/>
    </row>
    <row r="2" spans="1:12" x14ac:dyDescent="0.2">
      <c r="A2" s="19" t="s">
        <v>263</v>
      </c>
      <c r="B2" s="19" t="s">
        <v>264</v>
      </c>
    </row>
    <row r="3" spans="1:12" x14ac:dyDescent="0.2">
      <c r="A3" s="19" t="s">
        <v>266</v>
      </c>
      <c r="B3" s="19" t="s">
        <v>267</v>
      </c>
    </row>
    <row r="4" spans="1:12" ht="150" customHeight="1" x14ac:dyDescent="0.2">
      <c r="B4" s="146" t="s">
        <v>279</v>
      </c>
      <c r="C4" s="146"/>
      <c r="D4" s="146"/>
      <c r="E4" s="146"/>
      <c r="F4" s="146"/>
      <c r="G4" s="146"/>
      <c r="H4" s="146"/>
      <c r="I4" s="34"/>
      <c r="J4" s="20"/>
      <c r="K4" s="20"/>
      <c r="L4" s="20"/>
    </row>
    <row r="6" spans="1:12" x14ac:dyDescent="0.2">
      <c r="A6" s="19" t="s">
        <v>265</v>
      </c>
      <c r="B6" s="167" t="s">
        <v>268</v>
      </c>
      <c r="C6" s="167"/>
    </row>
    <row r="7" spans="1:12" ht="130.5" customHeight="1" x14ac:dyDescent="0.2">
      <c r="B7" s="157" t="s">
        <v>269</v>
      </c>
      <c r="C7" s="167"/>
      <c r="D7" s="167"/>
      <c r="E7" s="167"/>
      <c r="F7" s="167"/>
      <c r="G7" s="167"/>
      <c r="H7" s="167"/>
      <c r="I7" s="167"/>
      <c r="J7" s="167"/>
      <c r="K7" s="167"/>
      <c r="L7" s="167"/>
    </row>
    <row r="8" spans="1:12" ht="37.5" customHeight="1" x14ac:dyDescent="0.2">
      <c r="B8" s="58" t="s">
        <v>271</v>
      </c>
      <c r="C8" s="149" t="s">
        <v>278</v>
      </c>
      <c r="D8" s="149"/>
      <c r="E8" s="149"/>
      <c r="F8" s="149"/>
      <c r="G8" s="149"/>
      <c r="H8" s="149"/>
      <c r="I8" s="149"/>
      <c r="J8" s="149"/>
      <c r="K8" s="149"/>
      <c r="L8" s="149"/>
    </row>
    <row r="9" spans="1:12" ht="18.75" customHeight="1" x14ac:dyDescent="0.2">
      <c r="B9" s="58"/>
      <c r="C9" s="59" t="s">
        <v>272</v>
      </c>
      <c r="D9" s="59" t="s">
        <v>275</v>
      </c>
      <c r="E9" s="59" t="s">
        <v>294</v>
      </c>
      <c r="F9" s="59" t="s">
        <v>276</v>
      </c>
      <c r="G9" s="59" t="s">
        <v>277</v>
      </c>
      <c r="H9" s="58"/>
      <c r="I9" s="58"/>
      <c r="J9" s="58"/>
      <c r="K9" s="58"/>
      <c r="L9" s="58"/>
    </row>
    <row r="10" spans="1:12" ht="18.75" customHeight="1" x14ac:dyDescent="0.2">
      <c r="B10" s="58"/>
      <c r="C10" s="59" t="s">
        <v>273</v>
      </c>
      <c r="D10" s="59">
        <v>3</v>
      </c>
      <c r="E10" s="59"/>
      <c r="F10" s="173">
        <f>E10*3+E11*5.5</f>
        <v>0</v>
      </c>
      <c r="G10" s="173">
        <f>D10*E10+D11*E11</f>
        <v>0</v>
      </c>
      <c r="H10" s="58"/>
      <c r="I10" s="58"/>
      <c r="J10" s="58"/>
      <c r="K10" s="58"/>
      <c r="L10" s="58"/>
    </row>
    <row r="11" spans="1:12" ht="18.75" customHeight="1" x14ac:dyDescent="0.2">
      <c r="B11" s="58"/>
      <c r="C11" s="59" t="s">
        <v>274</v>
      </c>
      <c r="D11" s="59">
        <v>5</v>
      </c>
      <c r="E11" s="59"/>
      <c r="F11" s="174"/>
      <c r="G11" s="174"/>
      <c r="H11" s="58"/>
      <c r="I11" s="58"/>
      <c r="J11" s="58"/>
      <c r="K11" s="58"/>
      <c r="L11" s="58"/>
    </row>
    <row r="12" spans="1:12" ht="18.75" customHeight="1" x14ac:dyDescent="0.2">
      <c r="B12" s="57"/>
      <c r="C12" s="57"/>
      <c r="D12" s="57"/>
      <c r="E12" s="57"/>
      <c r="F12" s="57"/>
      <c r="G12" s="57"/>
      <c r="H12" s="57"/>
      <c r="I12" s="57"/>
      <c r="J12" s="57"/>
      <c r="K12" s="57"/>
      <c r="L12" s="57"/>
    </row>
    <row r="13" spans="1:12" ht="318.75" customHeight="1" x14ac:dyDescent="0.2">
      <c r="B13" s="20" t="s">
        <v>270</v>
      </c>
      <c r="C13" s="146" t="s">
        <v>280</v>
      </c>
      <c r="D13" s="146"/>
      <c r="E13" s="146"/>
      <c r="F13" s="146"/>
      <c r="G13" s="146"/>
      <c r="H13" s="146"/>
      <c r="I13" s="146"/>
      <c r="J13" s="146"/>
      <c r="K13" s="146"/>
      <c r="L13" s="146"/>
    </row>
    <row r="15" spans="1:12" x14ac:dyDescent="0.2">
      <c r="A15" s="19" t="s">
        <v>281</v>
      </c>
      <c r="B15" s="19" t="s">
        <v>282</v>
      </c>
    </row>
    <row r="16" spans="1:12" ht="40.5" customHeight="1" x14ac:dyDescent="0.2">
      <c r="B16" s="146" t="s">
        <v>283</v>
      </c>
      <c r="C16" s="146"/>
      <c r="D16" s="146"/>
      <c r="E16" s="146"/>
      <c r="F16" s="146"/>
      <c r="G16" s="146"/>
      <c r="H16" s="146"/>
      <c r="I16" s="146"/>
      <c r="J16" s="146"/>
      <c r="K16" s="146"/>
      <c r="L16" s="146"/>
    </row>
    <row r="17" spans="2:7" x14ac:dyDescent="0.2">
      <c r="B17" s="172" t="s">
        <v>284</v>
      </c>
      <c r="C17" s="61" t="s">
        <v>285</v>
      </c>
      <c r="D17" s="61" t="s">
        <v>287</v>
      </c>
      <c r="E17" s="61" t="s">
        <v>288</v>
      </c>
      <c r="G17" s="74" t="s">
        <v>402</v>
      </c>
    </row>
    <row r="18" spans="2:7" x14ac:dyDescent="0.2">
      <c r="B18" s="172"/>
      <c r="C18" s="61" t="s">
        <v>286</v>
      </c>
      <c r="D18" s="61" t="s">
        <v>286</v>
      </c>
      <c r="E18" s="61" t="s">
        <v>289</v>
      </c>
    </row>
    <row r="19" spans="2:7" x14ac:dyDescent="0.2">
      <c r="B19" s="61" t="s">
        <v>290</v>
      </c>
      <c r="C19" s="61">
        <v>100</v>
      </c>
      <c r="D19" s="61">
        <v>28.7</v>
      </c>
      <c r="E19" s="61">
        <v>6</v>
      </c>
    </row>
    <row r="20" spans="2:7" x14ac:dyDescent="0.2">
      <c r="B20" s="61" t="s">
        <v>291</v>
      </c>
      <c r="C20" s="61">
        <v>150</v>
      </c>
      <c r="D20" s="61">
        <v>29.3</v>
      </c>
      <c r="E20" s="61">
        <v>9</v>
      </c>
    </row>
    <row r="21" spans="2:7" x14ac:dyDescent="0.2">
      <c r="B21" s="61" t="s">
        <v>292</v>
      </c>
      <c r="C21" s="61">
        <v>80</v>
      </c>
      <c r="D21" s="61">
        <v>26.8</v>
      </c>
      <c r="E21" s="61">
        <v>5</v>
      </c>
    </row>
    <row r="22" spans="2:7" x14ac:dyDescent="0.2">
      <c r="B22" s="61" t="s">
        <v>293</v>
      </c>
      <c r="C22" s="61">
        <v>210</v>
      </c>
      <c r="D22" s="61">
        <v>95</v>
      </c>
      <c r="E22" s="61">
        <v>3</v>
      </c>
    </row>
  </sheetData>
  <mergeCells count="9">
    <mergeCell ref="B4:H4"/>
    <mergeCell ref="C13:L13"/>
    <mergeCell ref="C8:L8"/>
    <mergeCell ref="B16:L16"/>
    <mergeCell ref="B17:B18"/>
    <mergeCell ref="F10:F11"/>
    <mergeCell ref="G10:G11"/>
    <mergeCell ref="B7:L7"/>
    <mergeCell ref="B6:C6"/>
  </mergeCells>
  <phoneticPr fontId="1" type="noConversion"/>
  <dataValidations count="1">
    <dataValidation allowBlank="1" showInputMessage="1" showErrorMessage="1" promptTitle="参考答案" prompt="选择方案C、D，其整体收益率是17.35%。" sqref="G17"/>
  </dataValidations>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1"/>
  <sheetViews>
    <sheetView workbookViewId="0">
      <selection activeCell="B128" sqref="B128:E128"/>
    </sheetView>
  </sheetViews>
  <sheetFormatPr defaultRowHeight="18.75" x14ac:dyDescent="0.2"/>
  <cols>
    <col min="1" max="1" width="9" style="19" customWidth="1"/>
    <col min="2" max="2" width="23" style="19" bestFit="1" customWidth="1"/>
    <col min="3" max="12" width="10.625" style="19" customWidth="1"/>
    <col min="13" max="13" width="9" style="19"/>
    <col min="14" max="14" width="22.875" style="19" customWidth="1"/>
    <col min="15" max="24" width="10.625" style="19" customWidth="1"/>
    <col min="25" max="16384" width="9" style="19"/>
  </cols>
  <sheetData>
    <row r="1" spans="1:14" ht="133.5" customHeight="1" x14ac:dyDescent="0.2">
      <c r="A1" s="73" t="s">
        <v>400</v>
      </c>
      <c r="B1" s="149" t="s">
        <v>417</v>
      </c>
      <c r="C1" s="149"/>
      <c r="D1" s="149"/>
      <c r="E1" s="149"/>
      <c r="F1" s="149"/>
      <c r="G1" s="149"/>
      <c r="H1" s="149"/>
      <c r="I1" s="149"/>
      <c r="J1" s="149"/>
      <c r="K1" s="149"/>
      <c r="L1" s="149"/>
      <c r="M1" s="144"/>
      <c r="N1" s="144"/>
    </row>
    <row r="2" spans="1:14" x14ac:dyDescent="0.2">
      <c r="A2" s="49"/>
      <c r="B2" s="49"/>
      <c r="C2" s="49"/>
      <c r="D2" s="49"/>
      <c r="E2" s="49"/>
      <c r="F2" s="49"/>
      <c r="G2" s="49"/>
      <c r="H2" s="49"/>
      <c r="I2" s="49"/>
      <c r="J2" s="49"/>
      <c r="K2" s="49"/>
      <c r="L2" s="49"/>
      <c r="M2" s="144"/>
      <c r="N2" s="144"/>
    </row>
    <row r="3" spans="1:14" ht="19.5" customHeight="1" x14ac:dyDescent="0.2">
      <c r="A3" s="49"/>
      <c r="B3" s="180" t="s">
        <v>428</v>
      </c>
      <c r="C3" s="180"/>
      <c r="D3" s="180"/>
      <c r="E3" s="180"/>
      <c r="F3" s="180"/>
      <c r="G3" s="68"/>
      <c r="H3" s="49"/>
      <c r="I3" s="68"/>
      <c r="J3" s="68"/>
      <c r="K3" s="68"/>
      <c r="L3" s="68"/>
      <c r="M3" s="144"/>
      <c r="N3" s="144"/>
    </row>
    <row r="4" spans="1:14" x14ac:dyDescent="0.2">
      <c r="A4" s="49"/>
      <c r="B4" s="89" t="s">
        <v>427</v>
      </c>
      <c r="C4" s="90">
        <v>1</v>
      </c>
      <c r="D4" s="90">
        <v>2</v>
      </c>
      <c r="E4" s="90">
        <v>3</v>
      </c>
      <c r="F4" s="90">
        <v>4</v>
      </c>
      <c r="G4" s="68"/>
      <c r="H4" s="49"/>
      <c r="I4" s="68"/>
      <c r="J4" s="68"/>
      <c r="K4" s="68"/>
      <c r="L4" s="68"/>
      <c r="M4" s="144"/>
      <c r="N4" s="144"/>
    </row>
    <row r="5" spans="1:14" ht="19.5" customHeight="1" x14ac:dyDescent="0.2">
      <c r="A5" s="49"/>
      <c r="B5" s="91" t="s">
        <v>414</v>
      </c>
      <c r="C5" s="90">
        <v>400</v>
      </c>
      <c r="D5" s="90"/>
      <c r="E5" s="90"/>
      <c r="F5" s="90"/>
      <c r="G5" s="68"/>
      <c r="H5" s="49"/>
      <c r="I5" s="68"/>
      <c r="J5" s="68"/>
      <c r="K5" s="68"/>
      <c r="L5" s="68"/>
      <c r="M5" s="144"/>
      <c r="N5" s="144"/>
    </row>
    <row r="6" spans="1:14" ht="19.5" customHeight="1" x14ac:dyDescent="0.2">
      <c r="A6" s="49"/>
      <c r="B6" s="91" t="s">
        <v>415</v>
      </c>
      <c r="C6" s="90">
        <v>300</v>
      </c>
      <c r="D6" s="90">
        <v>500</v>
      </c>
      <c r="E6" s="90"/>
      <c r="F6" s="90"/>
      <c r="G6" s="68"/>
      <c r="H6" s="49"/>
      <c r="I6" s="68"/>
      <c r="J6" s="68"/>
      <c r="K6" s="68"/>
      <c r="L6" s="68"/>
      <c r="M6" s="144"/>
      <c r="N6" s="144"/>
    </row>
    <row r="7" spans="1:14" x14ac:dyDescent="0.2">
      <c r="A7" s="49"/>
      <c r="B7" s="91" t="s">
        <v>295</v>
      </c>
      <c r="C7" s="90"/>
      <c r="D7" s="90"/>
      <c r="E7" s="90">
        <v>80</v>
      </c>
      <c r="F7" s="90"/>
      <c r="G7" s="68"/>
      <c r="H7" s="49"/>
      <c r="I7" s="68"/>
      <c r="J7" s="68"/>
      <c r="K7" s="68"/>
      <c r="L7" s="68"/>
      <c r="M7" s="144"/>
      <c r="N7" s="144"/>
    </row>
    <row r="8" spans="1:14" x14ac:dyDescent="0.2">
      <c r="A8" s="49"/>
      <c r="B8" s="91" t="s">
        <v>296</v>
      </c>
      <c r="C8" s="92"/>
      <c r="D8" s="92"/>
      <c r="E8" s="90">
        <v>100</v>
      </c>
      <c r="F8" s="90">
        <v>60</v>
      </c>
      <c r="G8" s="68"/>
      <c r="H8" s="49"/>
      <c r="I8" s="68"/>
      <c r="J8" s="68"/>
      <c r="K8" s="68"/>
      <c r="L8" s="68"/>
      <c r="M8" s="144"/>
      <c r="N8" s="144"/>
    </row>
    <row r="9" spans="1:14" x14ac:dyDescent="0.2">
      <c r="A9" s="49"/>
      <c r="B9" s="69"/>
      <c r="C9" s="70"/>
      <c r="D9" s="70"/>
      <c r="E9" s="71"/>
      <c r="F9" s="70"/>
      <c r="G9" s="68"/>
      <c r="H9" s="49"/>
      <c r="I9" s="68"/>
      <c r="J9" s="68"/>
      <c r="K9" s="68"/>
      <c r="L9" s="68"/>
      <c r="M9" s="144"/>
      <c r="N9" s="144"/>
    </row>
    <row r="10" spans="1:14" ht="19.5" customHeight="1" x14ac:dyDescent="0.2">
      <c r="A10" s="49"/>
      <c r="B10" s="180" t="s">
        <v>430</v>
      </c>
      <c r="C10" s="180"/>
      <c r="D10" s="180"/>
      <c r="E10" s="180"/>
      <c r="F10" s="180"/>
      <c r="G10" s="180"/>
      <c r="H10" s="49"/>
      <c r="I10" s="68"/>
      <c r="J10" s="68"/>
      <c r="K10" s="68"/>
      <c r="L10" s="68"/>
      <c r="M10" s="144"/>
      <c r="N10" s="144"/>
    </row>
    <row r="11" spans="1:14" x14ac:dyDescent="0.2">
      <c r="A11" s="49"/>
      <c r="B11" s="89" t="s">
        <v>297</v>
      </c>
      <c r="C11" s="90">
        <v>1</v>
      </c>
      <c r="D11" s="90">
        <v>2</v>
      </c>
      <c r="E11" s="90">
        <v>3</v>
      </c>
      <c r="F11" s="90">
        <v>4</v>
      </c>
      <c r="G11" s="90" t="s">
        <v>429</v>
      </c>
      <c r="H11" s="49"/>
      <c r="I11" s="68"/>
      <c r="J11" s="68"/>
      <c r="K11" s="68"/>
      <c r="L11" s="68"/>
      <c r="M11" s="144"/>
      <c r="N11" s="144"/>
    </row>
    <row r="12" spans="1:14" x14ac:dyDescent="0.2">
      <c r="A12" s="49"/>
      <c r="B12" s="91" t="s">
        <v>298</v>
      </c>
      <c r="C12" s="92"/>
      <c r="D12" s="92"/>
      <c r="E12" s="90">
        <v>700</v>
      </c>
      <c r="F12" s="90">
        <v>1200</v>
      </c>
      <c r="G12" s="90">
        <v>1600</v>
      </c>
      <c r="H12" s="49"/>
      <c r="I12" s="68"/>
      <c r="J12" s="143"/>
      <c r="K12" s="143"/>
      <c r="L12" s="143"/>
      <c r="M12" s="144"/>
      <c r="N12" s="144"/>
    </row>
    <row r="13" spans="1:14" x14ac:dyDescent="0.2">
      <c r="A13" s="49"/>
      <c r="B13" s="91" t="s">
        <v>299</v>
      </c>
      <c r="C13" s="92"/>
      <c r="D13" s="92"/>
      <c r="E13" s="90">
        <v>14</v>
      </c>
      <c r="F13" s="90">
        <v>24</v>
      </c>
      <c r="G13" s="90">
        <v>32</v>
      </c>
      <c r="H13" s="49"/>
      <c r="I13" s="68"/>
      <c r="J13" s="143"/>
      <c r="K13" s="143"/>
      <c r="L13" s="143"/>
      <c r="M13" s="144"/>
      <c r="N13" s="144"/>
    </row>
    <row r="14" spans="1:14" x14ac:dyDescent="0.2">
      <c r="A14" s="49"/>
      <c r="B14" s="68"/>
      <c r="C14" s="68"/>
      <c r="D14" s="68"/>
      <c r="E14" s="68"/>
      <c r="F14" s="68"/>
      <c r="G14" s="68"/>
      <c r="H14" s="49"/>
      <c r="I14" s="68"/>
      <c r="J14" s="143"/>
      <c r="K14" s="143"/>
      <c r="L14" s="143"/>
      <c r="M14" s="144"/>
      <c r="N14" s="144"/>
    </row>
    <row r="15" spans="1:14" ht="19.5" customHeight="1" x14ac:dyDescent="0.2">
      <c r="A15" s="49"/>
      <c r="B15" s="180" t="s">
        <v>435</v>
      </c>
      <c r="C15" s="180"/>
      <c r="D15" s="180"/>
      <c r="E15" s="180"/>
      <c r="F15" s="180"/>
      <c r="G15" s="180"/>
      <c r="H15" s="49"/>
      <c r="I15" s="68"/>
      <c r="J15" s="143"/>
      <c r="K15" s="143"/>
      <c r="L15" s="143"/>
      <c r="M15" s="144"/>
      <c r="N15" s="144"/>
    </row>
    <row r="16" spans="1:14" x14ac:dyDescent="0.2">
      <c r="A16" s="49"/>
      <c r="B16" s="89" t="s">
        <v>431</v>
      </c>
      <c r="C16" s="90">
        <v>1</v>
      </c>
      <c r="D16" s="90">
        <v>2</v>
      </c>
      <c r="E16" s="90">
        <v>3</v>
      </c>
      <c r="F16" s="90">
        <v>4</v>
      </c>
      <c r="G16" s="90" t="s">
        <v>434</v>
      </c>
      <c r="H16" s="49"/>
      <c r="I16" s="68"/>
      <c r="J16" s="143"/>
      <c r="K16" s="143"/>
      <c r="L16" s="143"/>
      <c r="M16" s="144"/>
      <c r="N16" s="144"/>
    </row>
    <row r="17" spans="1:14" x14ac:dyDescent="0.2">
      <c r="A17" s="49"/>
      <c r="B17" s="91" t="s">
        <v>300</v>
      </c>
      <c r="C17" s="92"/>
      <c r="D17" s="92"/>
      <c r="E17" s="90">
        <v>250</v>
      </c>
      <c r="F17" s="90">
        <v>460</v>
      </c>
      <c r="G17" s="90">
        <v>650</v>
      </c>
      <c r="H17" s="49"/>
      <c r="I17" s="68"/>
      <c r="J17" s="143"/>
      <c r="K17" s="143"/>
      <c r="L17" s="143"/>
      <c r="M17" s="144"/>
      <c r="N17" s="144"/>
    </row>
    <row r="18" spans="1:14" x14ac:dyDescent="0.2">
      <c r="A18" s="49"/>
      <c r="B18" s="91" t="s">
        <v>301</v>
      </c>
      <c r="C18" s="92"/>
      <c r="D18" s="92"/>
      <c r="E18" s="90">
        <v>35</v>
      </c>
      <c r="F18" s="90">
        <v>48</v>
      </c>
      <c r="G18" s="90">
        <v>60</v>
      </c>
      <c r="H18" s="49"/>
      <c r="I18" s="68"/>
      <c r="J18" s="143"/>
      <c r="K18" s="143"/>
      <c r="L18" s="143"/>
      <c r="M18" s="144"/>
      <c r="N18" s="144"/>
    </row>
    <row r="19" spans="1:14" x14ac:dyDescent="0.2">
      <c r="A19" s="49"/>
      <c r="B19" s="91" t="s">
        <v>432</v>
      </c>
      <c r="C19" s="92"/>
      <c r="D19" s="92"/>
      <c r="E19" s="90">
        <v>30</v>
      </c>
      <c r="F19" s="90">
        <v>55</v>
      </c>
      <c r="G19" s="90">
        <v>80</v>
      </c>
      <c r="H19" s="49"/>
      <c r="I19" s="68"/>
      <c r="J19" s="143"/>
      <c r="K19" s="143"/>
      <c r="L19" s="143"/>
      <c r="M19" s="144"/>
      <c r="N19" s="144"/>
    </row>
    <row r="20" spans="1:14" x14ac:dyDescent="0.2">
      <c r="A20" s="49"/>
      <c r="B20" s="91" t="s">
        <v>433</v>
      </c>
      <c r="C20" s="92"/>
      <c r="D20" s="92"/>
      <c r="E20" s="90">
        <v>39</v>
      </c>
      <c r="F20" s="90">
        <v>80</v>
      </c>
      <c r="G20" s="90">
        <v>115</v>
      </c>
      <c r="H20" s="49"/>
      <c r="I20" s="68"/>
      <c r="J20" s="143"/>
      <c r="K20" s="143"/>
      <c r="L20" s="143"/>
      <c r="M20" s="144"/>
      <c r="N20" s="144"/>
    </row>
    <row r="21" spans="1:14" x14ac:dyDescent="0.2">
      <c r="A21" s="49"/>
      <c r="B21" s="72"/>
      <c r="C21" s="72"/>
      <c r="D21" s="72"/>
      <c r="E21" s="72"/>
      <c r="F21" s="72"/>
      <c r="G21" s="72"/>
      <c r="H21" s="72"/>
      <c r="I21" s="72"/>
      <c r="J21" s="145"/>
      <c r="K21" s="145"/>
      <c r="L21" s="145"/>
      <c r="M21" s="144"/>
      <c r="N21" s="144"/>
    </row>
    <row r="22" spans="1:14" x14ac:dyDescent="0.2">
      <c r="A22" s="175" t="s">
        <v>302</v>
      </c>
      <c r="B22" s="175"/>
      <c r="C22" s="175"/>
      <c r="D22" s="175"/>
      <c r="E22" s="175"/>
      <c r="F22" s="175"/>
      <c r="G22" s="175"/>
      <c r="H22" s="175"/>
      <c r="I22" s="175"/>
      <c r="J22" s="175"/>
      <c r="K22" s="175"/>
      <c r="L22" s="175"/>
      <c r="M22" s="144"/>
      <c r="N22" s="144"/>
    </row>
    <row r="23" spans="1:14" x14ac:dyDescent="0.2">
      <c r="A23" s="175" t="s">
        <v>303</v>
      </c>
      <c r="B23" s="175"/>
      <c r="C23" s="175"/>
      <c r="D23" s="175"/>
      <c r="E23" s="175"/>
      <c r="F23" s="175"/>
      <c r="G23" s="175"/>
      <c r="H23" s="175"/>
      <c r="I23" s="175"/>
      <c r="J23" s="175"/>
      <c r="K23" s="175"/>
      <c r="L23" s="175"/>
      <c r="M23" s="144"/>
      <c r="N23" s="144"/>
    </row>
    <row r="24" spans="1:14" x14ac:dyDescent="0.2">
      <c r="A24" s="175" t="s">
        <v>304</v>
      </c>
      <c r="B24" s="175"/>
      <c r="C24" s="175"/>
      <c r="D24" s="175"/>
      <c r="E24" s="175"/>
      <c r="F24" s="175"/>
      <c r="G24" s="175"/>
      <c r="H24" s="175"/>
      <c r="I24" s="175"/>
      <c r="J24" s="175"/>
      <c r="K24" s="175"/>
      <c r="L24" s="175"/>
      <c r="M24" s="144"/>
      <c r="N24" s="144"/>
    </row>
    <row r="25" spans="1:14" x14ac:dyDescent="0.2">
      <c r="B25" s="62"/>
      <c r="C25" s="62"/>
      <c r="D25" s="62"/>
      <c r="E25" s="62"/>
      <c r="F25" s="62"/>
      <c r="G25" s="62"/>
      <c r="H25" s="62"/>
      <c r="I25" s="62"/>
      <c r="J25" s="62"/>
      <c r="K25" s="62"/>
      <c r="L25" s="62"/>
    </row>
    <row r="26" spans="1:14" x14ac:dyDescent="0.2">
      <c r="A26" s="176" t="s">
        <v>436</v>
      </c>
      <c r="B26" s="176"/>
      <c r="C26" s="176"/>
      <c r="D26" s="176"/>
      <c r="E26" s="176"/>
      <c r="F26" s="176"/>
      <c r="G26" s="176"/>
      <c r="H26" s="176"/>
      <c r="I26" s="176"/>
      <c r="J26" s="176"/>
      <c r="K26" s="176"/>
      <c r="L26" s="176"/>
    </row>
    <row r="27" spans="1:14" x14ac:dyDescent="0.2">
      <c r="A27" s="177" t="s">
        <v>305</v>
      </c>
      <c r="B27" s="177" t="s">
        <v>306</v>
      </c>
      <c r="C27" s="178" t="s">
        <v>307</v>
      </c>
      <c r="D27" s="179"/>
      <c r="E27" s="178" t="s">
        <v>308</v>
      </c>
      <c r="F27" s="179"/>
      <c r="G27" s="177" t="s">
        <v>309</v>
      </c>
      <c r="H27" s="177"/>
      <c r="I27" s="177"/>
      <c r="J27" s="177"/>
      <c r="K27" s="177"/>
      <c r="L27" s="177"/>
    </row>
    <row r="28" spans="1:14" x14ac:dyDescent="0.2">
      <c r="A28" s="177"/>
      <c r="B28" s="177"/>
      <c r="C28" s="93">
        <v>1</v>
      </c>
      <c r="D28" s="93">
        <v>2</v>
      </c>
      <c r="E28" s="93">
        <v>3</v>
      </c>
      <c r="F28" s="93">
        <v>4</v>
      </c>
      <c r="G28" s="93">
        <v>5</v>
      </c>
      <c r="H28" s="93">
        <v>6</v>
      </c>
      <c r="I28" s="93">
        <v>7</v>
      </c>
      <c r="J28" s="93">
        <v>8</v>
      </c>
      <c r="K28" s="93">
        <v>9</v>
      </c>
      <c r="L28" s="93">
        <v>10</v>
      </c>
    </row>
    <row r="29" spans="1:14" x14ac:dyDescent="0.2">
      <c r="A29" s="94">
        <v>1</v>
      </c>
      <c r="B29" s="95" t="s">
        <v>310</v>
      </c>
      <c r="C29" s="96"/>
      <c r="D29" s="96"/>
      <c r="E29" s="96"/>
      <c r="F29" s="96"/>
      <c r="G29" s="96"/>
      <c r="H29" s="96"/>
      <c r="I29" s="97"/>
      <c r="J29" s="97"/>
      <c r="K29" s="97"/>
      <c r="L29" s="97"/>
    </row>
    <row r="30" spans="1:14" x14ac:dyDescent="0.2">
      <c r="A30" s="94">
        <v>1.1000000000000001</v>
      </c>
      <c r="B30" s="95" t="s">
        <v>311</v>
      </c>
      <c r="C30" s="96"/>
      <c r="D30" s="96"/>
      <c r="E30" s="96"/>
      <c r="F30" s="96"/>
      <c r="G30" s="96"/>
      <c r="H30" s="96"/>
      <c r="I30" s="97"/>
      <c r="J30" s="97"/>
      <c r="K30" s="97"/>
      <c r="L30" s="97"/>
    </row>
    <row r="31" spans="1:14" x14ac:dyDescent="0.2">
      <c r="A31" s="94" t="s">
        <v>312</v>
      </c>
      <c r="B31" s="95" t="s">
        <v>313</v>
      </c>
      <c r="C31" s="96"/>
      <c r="D31" s="96"/>
      <c r="E31" s="96"/>
      <c r="F31" s="96"/>
      <c r="G31" s="96"/>
      <c r="H31" s="96"/>
      <c r="I31" s="97"/>
      <c r="J31" s="97"/>
      <c r="K31" s="97"/>
      <c r="L31" s="97"/>
    </row>
    <row r="32" spans="1:14" x14ac:dyDescent="0.2">
      <c r="A32" s="94" t="s">
        <v>314</v>
      </c>
      <c r="B32" s="95" t="s">
        <v>315</v>
      </c>
      <c r="C32" s="96"/>
      <c r="D32" s="96"/>
      <c r="E32" s="96"/>
      <c r="F32" s="96"/>
      <c r="G32" s="96"/>
      <c r="H32" s="96"/>
      <c r="I32" s="97"/>
      <c r="J32" s="97"/>
      <c r="K32" s="97"/>
      <c r="L32" s="97"/>
    </row>
    <row r="33" spans="1:24" x14ac:dyDescent="0.2">
      <c r="A33" s="94" t="s">
        <v>316</v>
      </c>
      <c r="B33" s="95" t="s">
        <v>317</v>
      </c>
      <c r="C33" s="96"/>
      <c r="D33" s="96"/>
      <c r="E33" s="96"/>
      <c r="F33" s="96"/>
      <c r="G33" s="96"/>
      <c r="H33" s="96"/>
      <c r="I33" s="97"/>
      <c r="J33" s="97"/>
      <c r="K33" s="97"/>
      <c r="L33" s="97"/>
    </row>
    <row r="34" spans="1:24" x14ac:dyDescent="0.2">
      <c r="A34" s="94" t="s">
        <v>318</v>
      </c>
      <c r="B34" s="95" t="s">
        <v>319</v>
      </c>
      <c r="C34" s="96"/>
      <c r="D34" s="96"/>
      <c r="E34" s="96"/>
      <c r="F34" s="96"/>
      <c r="G34" s="96"/>
      <c r="H34" s="96"/>
      <c r="I34" s="97"/>
      <c r="J34" s="97"/>
      <c r="K34" s="97"/>
      <c r="L34" s="97"/>
    </row>
    <row r="35" spans="1:24" x14ac:dyDescent="0.2">
      <c r="A35" s="94">
        <v>1.2</v>
      </c>
      <c r="B35" s="95" t="s">
        <v>320</v>
      </c>
      <c r="C35" s="96"/>
      <c r="D35" s="96"/>
      <c r="E35" s="96"/>
      <c r="F35" s="96"/>
      <c r="G35" s="96"/>
      <c r="H35" s="96"/>
      <c r="I35" s="97"/>
      <c r="J35" s="97"/>
      <c r="K35" s="97"/>
      <c r="L35" s="97"/>
    </row>
    <row r="36" spans="1:24" x14ac:dyDescent="0.2">
      <c r="A36" s="94">
        <v>1.3</v>
      </c>
      <c r="B36" s="95" t="s">
        <v>321</v>
      </c>
      <c r="C36" s="96"/>
      <c r="D36" s="96"/>
      <c r="E36" s="96"/>
      <c r="F36" s="96"/>
      <c r="G36" s="96"/>
      <c r="H36" s="96"/>
      <c r="I36" s="97"/>
      <c r="J36" s="97"/>
      <c r="K36" s="97"/>
      <c r="L36" s="97"/>
    </row>
    <row r="37" spans="1:24" x14ac:dyDescent="0.2">
      <c r="A37" s="94">
        <v>2</v>
      </c>
      <c r="B37" s="95" t="s">
        <v>322</v>
      </c>
      <c r="C37" s="96"/>
      <c r="D37" s="96"/>
      <c r="E37" s="96"/>
      <c r="F37" s="96"/>
      <c r="G37" s="96"/>
      <c r="H37" s="96"/>
      <c r="I37" s="97"/>
      <c r="J37" s="97"/>
      <c r="K37" s="97"/>
      <c r="L37" s="97"/>
    </row>
    <row r="38" spans="1:24" x14ac:dyDescent="0.2">
      <c r="A38" s="94">
        <v>2.1</v>
      </c>
      <c r="B38" s="95" t="s">
        <v>323</v>
      </c>
      <c r="C38" s="96"/>
      <c r="D38" s="96"/>
      <c r="E38" s="96"/>
      <c r="F38" s="96"/>
      <c r="G38" s="96"/>
      <c r="H38" s="96"/>
      <c r="I38" s="97"/>
      <c r="J38" s="97"/>
      <c r="K38" s="97"/>
      <c r="L38" s="97"/>
    </row>
    <row r="39" spans="1:24" x14ac:dyDescent="0.2">
      <c r="A39" s="94" t="s">
        <v>324</v>
      </c>
      <c r="B39" s="95" t="s">
        <v>325</v>
      </c>
      <c r="C39" s="96"/>
      <c r="D39" s="96"/>
      <c r="E39" s="96"/>
      <c r="F39" s="96"/>
      <c r="G39" s="96"/>
      <c r="H39" s="96"/>
      <c r="I39" s="97"/>
      <c r="J39" s="97"/>
      <c r="K39" s="97"/>
      <c r="L39" s="97"/>
    </row>
    <row r="40" spans="1:24" x14ac:dyDescent="0.2">
      <c r="A40" s="94" t="s">
        <v>326</v>
      </c>
      <c r="B40" s="95" t="s">
        <v>327</v>
      </c>
      <c r="C40" s="96"/>
      <c r="D40" s="96"/>
      <c r="E40" s="96"/>
      <c r="F40" s="96"/>
      <c r="G40" s="96"/>
      <c r="H40" s="96"/>
      <c r="I40" s="97"/>
      <c r="J40" s="97"/>
      <c r="K40" s="97"/>
      <c r="L40" s="97"/>
    </row>
    <row r="41" spans="1:24" x14ac:dyDescent="0.2">
      <c r="A41" s="94" t="s">
        <v>328</v>
      </c>
      <c r="B41" s="95" t="s">
        <v>329</v>
      </c>
      <c r="C41" s="96"/>
      <c r="D41" s="96"/>
      <c r="E41" s="96"/>
      <c r="F41" s="96"/>
      <c r="G41" s="96"/>
      <c r="H41" s="96"/>
      <c r="I41" s="97"/>
      <c r="J41" s="97"/>
      <c r="K41" s="97"/>
      <c r="L41" s="97"/>
    </row>
    <row r="42" spans="1:24" ht="18.75" customHeight="1" x14ac:dyDescent="0.2">
      <c r="A42" s="94" t="s">
        <v>330</v>
      </c>
      <c r="B42" s="95" t="s">
        <v>331</v>
      </c>
      <c r="C42" s="96"/>
      <c r="D42" s="96"/>
      <c r="E42" s="96"/>
      <c r="F42" s="96"/>
      <c r="G42" s="96"/>
      <c r="H42" s="96"/>
      <c r="I42" s="97"/>
      <c r="J42" s="97"/>
      <c r="K42" s="97"/>
      <c r="L42" s="97"/>
    </row>
    <row r="43" spans="1:24" x14ac:dyDescent="0.2">
      <c r="A43" s="94">
        <v>2.2000000000000002</v>
      </c>
      <c r="B43" s="95" t="s">
        <v>332</v>
      </c>
      <c r="C43" s="96"/>
      <c r="D43" s="96"/>
      <c r="E43" s="96"/>
      <c r="F43" s="96"/>
      <c r="G43" s="96"/>
      <c r="H43" s="96"/>
      <c r="I43" s="97"/>
      <c r="J43" s="97"/>
      <c r="K43" s="97"/>
      <c r="L43" s="97"/>
      <c r="N43" s="161" t="s">
        <v>426</v>
      </c>
      <c r="O43" s="161"/>
      <c r="P43" s="161"/>
      <c r="Q43" s="161"/>
      <c r="R43" s="161"/>
      <c r="S43" s="161"/>
      <c r="T43" s="161"/>
      <c r="U43" s="161"/>
      <c r="V43" s="161"/>
      <c r="W43" s="161"/>
      <c r="X43" s="161"/>
    </row>
    <row r="44" spans="1:24" x14ac:dyDescent="0.2">
      <c r="A44" s="94">
        <v>2.2999999999999998</v>
      </c>
      <c r="B44" s="95" t="s">
        <v>333</v>
      </c>
      <c r="C44" s="96"/>
      <c r="D44" s="96"/>
      <c r="E44" s="96"/>
      <c r="F44" s="96"/>
      <c r="G44" s="96"/>
      <c r="H44" s="96"/>
      <c r="I44" s="97"/>
      <c r="J44" s="97"/>
      <c r="K44" s="97"/>
      <c r="L44" s="97"/>
      <c r="N44" s="84"/>
      <c r="O44" s="84">
        <v>1</v>
      </c>
      <c r="P44" s="84">
        <v>2</v>
      </c>
      <c r="Q44" s="84">
        <v>3</v>
      </c>
      <c r="R44" s="84">
        <v>4</v>
      </c>
      <c r="S44" s="84">
        <v>5</v>
      </c>
      <c r="T44" s="84">
        <v>6</v>
      </c>
      <c r="U44" s="84">
        <v>7</v>
      </c>
      <c r="V44" s="84">
        <v>8</v>
      </c>
      <c r="W44" s="84">
        <v>9</v>
      </c>
      <c r="X44" s="84">
        <v>10</v>
      </c>
    </row>
    <row r="45" spans="1:24" x14ac:dyDescent="0.2">
      <c r="A45" s="94">
        <v>3</v>
      </c>
      <c r="B45" s="95" t="s">
        <v>334</v>
      </c>
      <c r="C45" s="96"/>
      <c r="D45" s="96"/>
      <c r="E45" s="96"/>
      <c r="F45" s="96"/>
      <c r="G45" s="96"/>
      <c r="H45" s="96"/>
      <c r="I45" s="97"/>
      <c r="J45" s="97"/>
      <c r="K45" s="97"/>
      <c r="L45" s="97"/>
      <c r="N45" s="88" t="s">
        <v>418</v>
      </c>
      <c r="O45" s="126">
        <v>18</v>
      </c>
      <c r="P45" s="126">
        <v>68.16</v>
      </c>
      <c r="Q45" s="76" t="s">
        <v>425</v>
      </c>
      <c r="R45" s="76" t="s">
        <v>425</v>
      </c>
      <c r="S45" s="76" t="s">
        <v>425</v>
      </c>
      <c r="T45" s="76" t="s">
        <v>425</v>
      </c>
      <c r="U45" s="76" t="s">
        <v>425</v>
      </c>
      <c r="V45" s="76" t="s">
        <v>425</v>
      </c>
      <c r="W45" s="76" t="s">
        <v>425</v>
      </c>
      <c r="X45" s="76" t="s">
        <v>425</v>
      </c>
    </row>
    <row r="46" spans="1:24" ht="28.5" x14ac:dyDescent="0.2">
      <c r="A46" s="94">
        <v>3.1</v>
      </c>
      <c r="B46" s="98" t="s">
        <v>335</v>
      </c>
      <c r="C46" s="96"/>
      <c r="D46" s="96"/>
      <c r="E46" s="96"/>
      <c r="F46" s="96"/>
      <c r="G46" s="96"/>
      <c r="H46" s="96"/>
      <c r="I46" s="97"/>
      <c r="J46" s="97"/>
      <c r="K46" s="97"/>
      <c r="L46" s="97"/>
    </row>
    <row r="47" spans="1:24" ht="28.5" x14ac:dyDescent="0.2">
      <c r="A47" s="94">
        <v>3.2</v>
      </c>
      <c r="B47" s="98" t="s">
        <v>336</v>
      </c>
      <c r="C47" s="96"/>
      <c r="D47" s="96"/>
      <c r="E47" s="96"/>
      <c r="F47" s="96"/>
      <c r="G47" s="96"/>
      <c r="H47" s="96"/>
      <c r="I47" s="97"/>
      <c r="J47" s="97"/>
      <c r="K47" s="97"/>
      <c r="L47" s="97"/>
      <c r="N47" s="86"/>
      <c r="O47" s="87"/>
      <c r="P47" s="87"/>
      <c r="Q47" s="87"/>
      <c r="R47" s="87"/>
      <c r="S47" s="87"/>
      <c r="T47" s="87"/>
      <c r="U47" s="87"/>
      <c r="V47" s="87"/>
      <c r="W47" s="87"/>
      <c r="X47" s="87"/>
    </row>
    <row r="49" spans="1:24" x14ac:dyDescent="0.2">
      <c r="A49" s="176" t="s">
        <v>437</v>
      </c>
      <c r="B49" s="176"/>
      <c r="C49" s="176"/>
      <c r="D49" s="176"/>
      <c r="E49" s="176"/>
      <c r="F49" s="176"/>
      <c r="G49" s="176"/>
      <c r="H49" s="176"/>
      <c r="I49" s="176"/>
      <c r="J49" s="176"/>
      <c r="K49" s="176"/>
      <c r="L49" s="176"/>
    </row>
    <row r="50" spans="1:24" x14ac:dyDescent="0.2">
      <c r="A50" s="177" t="s">
        <v>305</v>
      </c>
      <c r="B50" s="177" t="s">
        <v>337</v>
      </c>
      <c r="C50" s="177" t="s">
        <v>338</v>
      </c>
      <c r="D50" s="177"/>
      <c r="E50" s="177" t="s">
        <v>339</v>
      </c>
      <c r="F50" s="177"/>
      <c r="G50" s="177" t="s">
        <v>309</v>
      </c>
      <c r="H50" s="177"/>
      <c r="I50" s="177"/>
      <c r="J50" s="177"/>
      <c r="K50" s="177"/>
      <c r="L50" s="177"/>
    </row>
    <row r="51" spans="1:24" x14ac:dyDescent="0.2">
      <c r="A51" s="177"/>
      <c r="B51" s="177"/>
      <c r="C51" s="93">
        <v>1</v>
      </c>
      <c r="D51" s="93">
        <v>2</v>
      </c>
      <c r="E51" s="93">
        <v>3</v>
      </c>
      <c r="F51" s="93">
        <v>4</v>
      </c>
      <c r="G51" s="93">
        <v>5</v>
      </c>
      <c r="H51" s="93">
        <v>6</v>
      </c>
      <c r="I51" s="93">
        <v>7</v>
      </c>
      <c r="J51" s="93">
        <v>8</v>
      </c>
      <c r="K51" s="93">
        <v>9</v>
      </c>
      <c r="L51" s="93">
        <v>10</v>
      </c>
    </row>
    <row r="52" spans="1:24" x14ac:dyDescent="0.2">
      <c r="A52" s="94">
        <v>1</v>
      </c>
      <c r="B52" s="95" t="s">
        <v>416</v>
      </c>
      <c r="C52" s="99"/>
      <c r="D52" s="99"/>
      <c r="E52" s="99"/>
      <c r="F52" s="99"/>
      <c r="G52" s="99"/>
      <c r="H52" s="99"/>
      <c r="I52" s="100"/>
      <c r="J52" s="100"/>
      <c r="K52" s="100"/>
      <c r="L52" s="100"/>
    </row>
    <row r="53" spans="1:24" x14ac:dyDescent="0.2">
      <c r="A53" s="94">
        <v>1.1000000000000001</v>
      </c>
      <c r="B53" s="95" t="s">
        <v>313</v>
      </c>
      <c r="C53" s="99"/>
      <c r="D53" s="99"/>
      <c r="E53" s="99"/>
      <c r="F53" s="99"/>
      <c r="G53" s="99"/>
      <c r="H53" s="99"/>
      <c r="I53" s="100"/>
      <c r="J53" s="100"/>
      <c r="K53" s="100"/>
      <c r="L53" s="100"/>
    </row>
    <row r="54" spans="1:24" x14ac:dyDescent="0.2">
      <c r="A54" s="94">
        <v>1.2</v>
      </c>
      <c r="B54" s="95" t="s">
        <v>340</v>
      </c>
      <c r="C54" s="99"/>
      <c r="D54" s="99"/>
      <c r="E54" s="99"/>
      <c r="F54" s="99"/>
      <c r="G54" s="99"/>
      <c r="H54" s="99"/>
      <c r="I54" s="100"/>
      <c r="J54" s="100"/>
      <c r="K54" s="100"/>
      <c r="L54" s="100"/>
    </row>
    <row r="55" spans="1:24" x14ac:dyDescent="0.2">
      <c r="A55" s="94"/>
      <c r="B55" s="95" t="s">
        <v>341</v>
      </c>
      <c r="C55" s="99"/>
      <c r="D55" s="99"/>
      <c r="E55" s="99"/>
      <c r="F55" s="101"/>
      <c r="G55" s="99"/>
      <c r="H55" s="99"/>
      <c r="I55" s="100"/>
      <c r="J55" s="100"/>
      <c r="K55" s="100"/>
      <c r="L55" s="100"/>
    </row>
    <row r="56" spans="1:24" x14ac:dyDescent="0.2">
      <c r="A56" s="94"/>
      <c r="B56" s="95" t="s">
        <v>342</v>
      </c>
      <c r="C56" s="99"/>
      <c r="D56" s="99"/>
      <c r="E56" s="99"/>
      <c r="F56" s="99"/>
      <c r="G56" s="99"/>
      <c r="H56" s="99"/>
      <c r="I56" s="100"/>
      <c r="J56" s="100"/>
      <c r="K56" s="100"/>
      <c r="L56" s="100"/>
    </row>
    <row r="57" spans="1:24" x14ac:dyDescent="0.2">
      <c r="A57" s="94">
        <v>1.3</v>
      </c>
      <c r="B57" s="95" t="s">
        <v>319</v>
      </c>
      <c r="C57" s="99"/>
      <c r="D57" s="99"/>
      <c r="E57" s="99"/>
      <c r="F57" s="99"/>
      <c r="G57" s="99"/>
      <c r="H57" s="99"/>
      <c r="I57" s="100"/>
      <c r="J57" s="100"/>
      <c r="K57" s="100"/>
      <c r="L57" s="100"/>
    </row>
    <row r="58" spans="1:24" x14ac:dyDescent="0.2">
      <c r="A58" s="94">
        <v>2</v>
      </c>
      <c r="B58" s="95" t="s">
        <v>343</v>
      </c>
      <c r="C58" s="99"/>
      <c r="D58" s="99"/>
      <c r="E58" s="99"/>
      <c r="F58" s="99"/>
      <c r="G58" s="99"/>
      <c r="H58" s="99"/>
      <c r="I58" s="100"/>
      <c r="J58" s="100"/>
      <c r="K58" s="100"/>
      <c r="L58" s="100"/>
    </row>
    <row r="59" spans="1:24" x14ac:dyDescent="0.2">
      <c r="A59" s="94">
        <v>2.1</v>
      </c>
      <c r="B59" s="95" t="s">
        <v>313</v>
      </c>
      <c r="C59" s="99"/>
      <c r="D59" s="99"/>
      <c r="E59" s="99"/>
      <c r="F59" s="99"/>
      <c r="G59" s="99"/>
      <c r="H59" s="99"/>
      <c r="I59" s="100"/>
      <c r="J59" s="100"/>
      <c r="K59" s="100"/>
      <c r="L59" s="100"/>
    </row>
    <row r="60" spans="1:24" x14ac:dyDescent="0.2">
      <c r="A60" s="94">
        <v>2.2000000000000002</v>
      </c>
      <c r="B60" s="95" t="s">
        <v>340</v>
      </c>
      <c r="C60" s="99"/>
      <c r="D60" s="99"/>
      <c r="E60" s="99"/>
      <c r="F60" s="99"/>
      <c r="G60" s="99"/>
      <c r="H60" s="99"/>
      <c r="I60" s="100"/>
      <c r="J60" s="100"/>
      <c r="K60" s="100"/>
      <c r="L60" s="100"/>
    </row>
    <row r="61" spans="1:24" x14ac:dyDescent="0.2">
      <c r="A61" s="94"/>
      <c r="B61" s="95" t="s">
        <v>344</v>
      </c>
      <c r="C61" s="99"/>
      <c r="D61" s="99"/>
      <c r="E61" s="99"/>
      <c r="F61" s="99"/>
      <c r="G61" s="99"/>
      <c r="H61" s="99"/>
      <c r="I61" s="100"/>
      <c r="J61" s="100"/>
      <c r="K61" s="100"/>
      <c r="L61" s="100"/>
    </row>
    <row r="62" spans="1:24" x14ac:dyDescent="0.2">
      <c r="A62" s="94"/>
      <c r="B62" s="95" t="s">
        <v>342</v>
      </c>
      <c r="C62" s="99"/>
      <c r="D62" s="99"/>
      <c r="E62" s="99"/>
      <c r="F62" s="99"/>
      <c r="G62" s="99"/>
      <c r="H62" s="99"/>
      <c r="I62" s="100"/>
      <c r="J62" s="100"/>
      <c r="K62" s="100"/>
      <c r="L62" s="100"/>
      <c r="N62" s="161" t="s">
        <v>426</v>
      </c>
      <c r="O62" s="161"/>
      <c r="P62" s="161"/>
      <c r="Q62" s="161"/>
      <c r="R62" s="161"/>
      <c r="S62" s="161"/>
      <c r="T62" s="161"/>
      <c r="U62" s="161"/>
      <c r="V62" s="161"/>
      <c r="W62" s="161"/>
      <c r="X62" s="161"/>
    </row>
    <row r="63" spans="1:24" x14ac:dyDescent="0.2">
      <c r="A63" s="94">
        <v>2.2999999999999998</v>
      </c>
      <c r="B63" s="95" t="s">
        <v>319</v>
      </c>
      <c r="C63" s="99"/>
      <c r="D63" s="99"/>
      <c r="E63" s="99"/>
      <c r="F63" s="99"/>
      <c r="G63" s="99"/>
      <c r="H63" s="99"/>
      <c r="I63" s="100"/>
      <c r="J63" s="100"/>
      <c r="K63" s="100"/>
      <c r="L63" s="100"/>
      <c r="N63" s="84"/>
      <c r="O63" s="84">
        <v>1</v>
      </c>
      <c r="P63" s="84">
        <v>2</v>
      </c>
      <c r="Q63" s="84">
        <v>3</v>
      </c>
      <c r="R63" s="84">
        <v>4</v>
      </c>
      <c r="S63" s="84">
        <v>5</v>
      </c>
      <c r="T63" s="84">
        <v>6</v>
      </c>
      <c r="U63" s="84">
        <v>7</v>
      </c>
      <c r="V63" s="84">
        <v>8</v>
      </c>
      <c r="W63" s="84">
        <v>9</v>
      </c>
      <c r="X63" s="84">
        <v>10</v>
      </c>
    </row>
    <row r="64" spans="1:24" x14ac:dyDescent="0.2">
      <c r="A64" s="94">
        <v>3</v>
      </c>
      <c r="B64" s="95" t="s">
        <v>345</v>
      </c>
      <c r="C64" s="99"/>
      <c r="D64" s="99"/>
      <c r="E64" s="99"/>
      <c r="F64" s="99"/>
      <c r="G64" s="99"/>
      <c r="H64" s="99"/>
      <c r="I64" s="100"/>
      <c r="J64" s="100"/>
      <c r="K64" s="100"/>
      <c r="L64" s="100"/>
      <c r="N64" s="88" t="s">
        <v>420</v>
      </c>
      <c r="O64" s="76" t="s">
        <v>425</v>
      </c>
      <c r="P64" s="76" t="s">
        <v>425</v>
      </c>
      <c r="Q64" s="76" t="s">
        <v>425</v>
      </c>
      <c r="R64" s="76" t="s">
        <v>425</v>
      </c>
      <c r="S64" s="76" t="s">
        <v>425</v>
      </c>
      <c r="T64" s="76" t="s">
        <v>425</v>
      </c>
      <c r="U64" s="76" t="s">
        <v>425</v>
      </c>
      <c r="V64" s="76" t="s">
        <v>425</v>
      </c>
      <c r="W64" s="76" t="s">
        <v>425</v>
      </c>
      <c r="X64" s="76" t="s">
        <v>425</v>
      </c>
    </row>
    <row r="65" spans="1:24" x14ac:dyDescent="0.2">
      <c r="A65" s="94">
        <v>3.1</v>
      </c>
      <c r="B65" s="95" t="s">
        <v>346</v>
      </c>
      <c r="C65" s="99"/>
      <c r="D65" s="99"/>
      <c r="E65" s="99"/>
      <c r="F65" s="99"/>
      <c r="G65" s="99"/>
      <c r="H65" s="99"/>
      <c r="I65" s="100"/>
      <c r="J65" s="100"/>
      <c r="K65" s="100"/>
      <c r="L65" s="100"/>
      <c r="N65" s="88" t="s">
        <v>419</v>
      </c>
      <c r="O65" s="76" t="s">
        <v>425</v>
      </c>
      <c r="P65" s="76" t="s">
        <v>425</v>
      </c>
      <c r="Q65" s="125">
        <v>986.16</v>
      </c>
      <c r="R65" s="125">
        <v>887.25459999999998</v>
      </c>
      <c r="S65" s="125">
        <v>647.62345699999992</v>
      </c>
      <c r="T65" s="125">
        <v>348.45891256499999</v>
      </c>
      <c r="U65" s="125">
        <v>35.83196363042498</v>
      </c>
      <c r="V65" s="76" t="s">
        <v>425</v>
      </c>
      <c r="W65" s="76" t="s">
        <v>425</v>
      </c>
      <c r="X65" s="76" t="s">
        <v>425</v>
      </c>
    </row>
    <row r="66" spans="1:24" x14ac:dyDescent="0.2">
      <c r="A66" s="94">
        <v>3.2</v>
      </c>
      <c r="B66" s="95" t="s">
        <v>340</v>
      </c>
      <c r="C66" s="99"/>
      <c r="D66" s="99"/>
      <c r="E66" s="99"/>
      <c r="F66" s="99"/>
      <c r="G66" s="99"/>
      <c r="H66" s="99"/>
      <c r="I66" s="100"/>
      <c r="J66" s="100"/>
      <c r="K66" s="100"/>
      <c r="L66" s="100"/>
      <c r="N66" s="88" t="s">
        <v>424</v>
      </c>
      <c r="O66" s="76" t="s">
        <v>425</v>
      </c>
      <c r="P66" s="76" t="s">
        <v>425</v>
      </c>
      <c r="Q66" s="125">
        <v>273.24459999999999</v>
      </c>
      <c r="R66" s="125">
        <v>339.70169500000003</v>
      </c>
      <c r="S66" s="125">
        <v>370.47935927499998</v>
      </c>
      <c r="T66" s="125">
        <v>348.04201844237502</v>
      </c>
      <c r="U66" s="125">
        <v>38.69852072085898</v>
      </c>
      <c r="V66" s="76" t="s">
        <v>425</v>
      </c>
      <c r="W66" s="76" t="s">
        <v>425</v>
      </c>
      <c r="X66" s="76" t="s">
        <v>425</v>
      </c>
    </row>
    <row r="67" spans="1:24" x14ac:dyDescent="0.2">
      <c r="A67" s="94"/>
      <c r="B67" s="95" t="s">
        <v>344</v>
      </c>
      <c r="C67" s="99"/>
      <c r="D67" s="99"/>
      <c r="E67" s="99"/>
      <c r="F67" s="99"/>
      <c r="G67" s="99"/>
      <c r="H67" s="99"/>
      <c r="I67" s="100"/>
      <c r="J67" s="100"/>
      <c r="K67" s="100"/>
      <c r="L67" s="100"/>
      <c r="N67" s="88" t="s">
        <v>421</v>
      </c>
      <c r="O67" s="76" t="s">
        <v>425</v>
      </c>
      <c r="P67" s="76" t="s">
        <v>425</v>
      </c>
      <c r="Q67" s="125">
        <v>158.90539999999999</v>
      </c>
      <c r="R67" s="125">
        <v>239.63114300000001</v>
      </c>
      <c r="S67" s="125">
        <v>299.16454443499998</v>
      </c>
      <c r="T67" s="125">
        <v>312.62694893457501</v>
      </c>
      <c r="U67" s="125">
        <v>35.83196363042498</v>
      </c>
      <c r="V67" s="76" t="s">
        <v>425</v>
      </c>
      <c r="W67" s="76" t="s">
        <v>425</v>
      </c>
      <c r="X67" s="76" t="s">
        <v>425</v>
      </c>
    </row>
    <row r="68" spans="1:24" x14ac:dyDescent="0.2">
      <c r="A68" s="94"/>
      <c r="B68" s="95" t="s">
        <v>342</v>
      </c>
      <c r="C68" s="99"/>
      <c r="D68" s="99"/>
      <c r="E68" s="99"/>
      <c r="F68" s="99"/>
      <c r="G68" s="99"/>
      <c r="H68" s="99"/>
      <c r="I68" s="100"/>
      <c r="J68" s="100"/>
      <c r="K68" s="100"/>
      <c r="L68" s="100"/>
      <c r="N68" s="88" t="s">
        <v>422</v>
      </c>
      <c r="O68" s="76" t="s">
        <v>425</v>
      </c>
      <c r="P68" s="76" t="s">
        <v>425</v>
      </c>
      <c r="Q68" s="125">
        <v>114.33919999999999</v>
      </c>
      <c r="R68" s="125">
        <v>100.07055199999999</v>
      </c>
      <c r="S68" s="125">
        <v>71.314814839999997</v>
      </c>
      <c r="T68" s="125">
        <v>35.415069507799998</v>
      </c>
      <c r="U68" s="125">
        <v>2.8665570904339983</v>
      </c>
      <c r="V68" s="76" t="s">
        <v>425</v>
      </c>
      <c r="W68" s="76" t="s">
        <v>425</v>
      </c>
      <c r="X68" s="76" t="s">
        <v>425</v>
      </c>
    </row>
    <row r="69" spans="1:24" x14ac:dyDescent="0.2">
      <c r="A69" s="94">
        <v>3.3</v>
      </c>
      <c r="B69" s="95" t="s">
        <v>347</v>
      </c>
      <c r="C69" s="99"/>
      <c r="D69" s="99"/>
      <c r="E69" s="99"/>
      <c r="F69" s="99"/>
      <c r="G69" s="99"/>
      <c r="H69" s="99"/>
      <c r="I69" s="100"/>
      <c r="J69" s="100"/>
      <c r="K69" s="100"/>
      <c r="L69" s="100"/>
      <c r="N69" s="88" t="s">
        <v>423</v>
      </c>
      <c r="O69" s="76" t="s">
        <v>425</v>
      </c>
      <c r="P69" s="76" t="s">
        <v>425</v>
      </c>
      <c r="Q69" s="125">
        <v>827.25459999999998</v>
      </c>
      <c r="R69" s="125">
        <v>647.62345699999992</v>
      </c>
      <c r="S69" s="125">
        <v>348.45891256499993</v>
      </c>
      <c r="T69" s="125">
        <v>35.83196363042498</v>
      </c>
      <c r="U69" s="125">
        <v>0</v>
      </c>
      <c r="V69" s="76" t="s">
        <v>425</v>
      </c>
      <c r="W69" s="76" t="s">
        <v>425</v>
      </c>
      <c r="X69" s="76" t="s">
        <v>425</v>
      </c>
    </row>
    <row r="70" spans="1:24" x14ac:dyDescent="0.2">
      <c r="A70" s="102"/>
      <c r="B70" s="127" t="s">
        <v>348</v>
      </c>
      <c r="C70" s="103"/>
      <c r="D70" s="103"/>
      <c r="E70" s="103"/>
      <c r="F70" s="103"/>
      <c r="G70" s="103"/>
      <c r="H70" s="104"/>
      <c r="I70" s="105"/>
      <c r="J70" s="105"/>
      <c r="K70" s="105"/>
      <c r="L70" s="106"/>
      <c r="N70" s="183" t="s">
        <v>446</v>
      </c>
      <c r="O70" s="184"/>
      <c r="P70" s="184"/>
      <c r="Q70" s="184"/>
      <c r="R70" s="184"/>
      <c r="S70" s="184"/>
      <c r="T70" s="184"/>
      <c r="U70" s="184"/>
      <c r="V70" s="184"/>
      <c r="W70" s="184"/>
      <c r="X70" s="185"/>
    </row>
    <row r="71" spans="1:24" x14ac:dyDescent="0.2">
      <c r="A71" s="107"/>
      <c r="B71" s="108" t="s">
        <v>349</v>
      </c>
      <c r="C71" s="108"/>
      <c r="D71" s="108"/>
      <c r="E71" s="103"/>
      <c r="F71" s="103"/>
      <c r="G71" s="103"/>
      <c r="H71" s="103"/>
      <c r="I71" s="109"/>
      <c r="J71" s="109"/>
      <c r="K71" s="109"/>
      <c r="L71" s="110"/>
      <c r="N71" s="88" t="s">
        <v>447</v>
      </c>
      <c r="O71" s="76" t="s">
        <v>425</v>
      </c>
      <c r="P71" s="76" t="s">
        <v>425</v>
      </c>
      <c r="Q71" s="124">
        <v>1.1022781338333658</v>
      </c>
      <c r="R71" s="124">
        <v>3.2680303392350627</v>
      </c>
      <c r="S71" s="124">
        <v>6.408676808954608</v>
      </c>
      <c r="T71" s="124">
        <v>12.905060087467586</v>
      </c>
      <c r="U71" s="124">
        <v>159.43641992171339</v>
      </c>
      <c r="V71" s="76" t="s">
        <v>425</v>
      </c>
      <c r="W71" s="76" t="s">
        <v>425</v>
      </c>
      <c r="X71" s="76" t="s">
        <v>425</v>
      </c>
    </row>
    <row r="72" spans="1:24" x14ac:dyDescent="0.2">
      <c r="A72" s="107"/>
      <c r="B72" s="108" t="s">
        <v>350</v>
      </c>
      <c r="C72" s="108"/>
      <c r="D72" s="108"/>
      <c r="E72" s="103"/>
      <c r="F72" s="103"/>
      <c r="G72" s="103"/>
      <c r="H72" s="103"/>
      <c r="I72" s="109"/>
      <c r="J72" s="109"/>
      <c r="K72" s="109"/>
      <c r="L72" s="110"/>
      <c r="N72" s="88" t="s">
        <v>448</v>
      </c>
      <c r="O72" s="76" t="s">
        <v>425</v>
      </c>
      <c r="P72" s="76" t="s">
        <v>425</v>
      </c>
      <c r="Q72" s="124">
        <v>1.0160493565106137</v>
      </c>
      <c r="R72" s="124">
        <v>1.2505467127563197</v>
      </c>
      <c r="S72" s="124">
        <v>1.3904253794814867</v>
      </c>
      <c r="T72" s="124">
        <v>1.4542754626069745</v>
      </c>
      <c r="U72" s="124">
        <v>12.869014887284154</v>
      </c>
      <c r="V72" s="76" t="s">
        <v>425</v>
      </c>
      <c r="W72" s="76" t="s">
        <v>425</v>
      </c>
      <c r="X72" s="76" t="s">
        <v>425</v>
      </c>
    </row>
    <row r="73" spans="1:24" x14ac:dyDescent="0.2">
      <c r="A73" s="111"/>
      <c r="B73" s="112" t="s">
        <v>450</v>
      </c>
      <c r="C73" s="112"/>
      <c r="D73" s="112"/>
      <c r="E73" s="113"/>
      <c r="F73" s="113"/>
      <c r="G73" s="113"/>
      <c r="H73" s="113"/>
      <c r="I73" s="113"/>
      <c r="J73" s="113"/>
      <c r="K73" s="113"/>
      <c r="L73" s="114"/>
      <c r="N73" s="128" t="s">
        <v>449</v>
      </c>
      <c r="O73" s="76" t="s">
        <v>425</v>
      </c>
      <c r="P73" s="76" t="s">
        <v>425</v>
      </c>
      <c r="Q73" s="124">
        <v>3.6028236311913076</v>
      </c>
      <c r="R73" s="76" t="s">
        <v>425</v>
      </c>
      <c r="S73" s="76" t="s">
        <v>425</v>
      </c>
      <c r="T73" s="76" t="s">
        <v>425</v>
      </c>
      <c r="U73" s="76" t="s">
        <v>425</v>
      </c>
      <c r="V73" s="76" t="s">
        <v>425</v>
      </c>
      <c r="W73" s="76" t="s">
        <v>425</v>
      </c>
      <c r="X73" s="76" t="s">
        <v>425</v>
      </c>
    </row>
    <row r="75" spans="1:24" x14ac:dyDescent="0.2">
      <c r="A75" s="176" t="s">
        <v>401</v>
      </c>
      <c r="B75" s="176"/>
      <c r="C75" s="176"/>
      <c r="D75" s="176"/>
      <c r="E75" s="176"/>
      <c r="F75" s="176"/>
      <c r="G75" s="176"/>
      <c r="H75" s="176"/>
      <c r="I75" s="176"/>
      <c r="J75" s="176"/>
      <c r="K75" s="176"/>
      <c r="L75" s="176"/>
    </row>
    <row r="76" spans="1:24" x14ac:dyDescent="0.2">
      <c r="A76" s="177" t="s">
        <v>305</v>
      </c>
      <c r="B76" s="177" t="s">
        <v>351</v>
      </c>
      <c r="C76" s="177" t="s">
        <v>307</v>
      </c>
      <c r="D76" s="177"/>
      <c r="E76" s="177" t="s">
        <v>352</v>
      </c>
      <c r="F76" s="177"/>
      <c r="G76" s="177" t="s">
        <v>353</v>
      </c>
      <c r="H76" s="177"/>
      <c r="I76" s="177"/>
      <c r="J76" s="177"/>
      <c r="K76" s="177"/>
      <c r="L76" s="177"/>
    </row>
    <row r="77" spans="1:24" x14ac:dyDescent="0.2">
      <c r="A77" s="177"/>
      <c r="B77" s="177"/>
      <c r="C77" s="93">
        <v>1</v>
      </c>
      <c r="D77" s="93">
        <v>2</v>
      </c>
      <c r="E77" s="93">
        <v>3</v>
      </c>
      <c r="F77" s="93">
        <v>4</v>
      </c>
      <c r="G77" s="93">
        <v>5</v>
      </c>
      <c r="H77" s="93">
        <v>6</v>
      </c>
      <c r="I77" s="93">
        <v>7</v>
      </c>
      <c r="J77" s="93">
        <v>8</v>
      </c>
      <c r="K77" s="93">
        <v>9</v>
      </c>
      <c r="L77" s="93">
        <v>10</v>
      </c>
    </row>
    <row r="78" spans="1:24" x14ac:dyDescent="0.2">
      <c r="A78" s="93">
        <v>1</v>
      </c>
      <c r="B78" s="95" t="s">
        <v>354</v>
      </c>
      <c r="C78" s="99"/>
      <c r="D78" s="99"/>
      <c r="E78" s="99"/>
      <c r="F78" s="99"/>
      <c r="G78" s="99"/>
      <c r="H78" s="99"/>
      <c r="I78" s="100"/>
      <c r="J78" s="100"/>
      <c r="K78" s="100"/>
      <c r="L78" s="100"/>
    </row>
    <row r="79" spans="1:24" x14ac:dyDescent="0.2">
      <c r="A79" s="93">
        <v>2</v>
      </c>
      <c r="B79" s="95" t="s">
        <v>355</v>
      </c>
      <c r="C79" s="99"/>
      <c r="D79" s="99"/>
      <c r="E79" s="99"/>
      <c r="F79" s="99"/>
      <c r="G79" s="99"/>
      <c r="H79" s="99"/>
      <c r="I79" s="100"/>
      <c r="J79" s="100"/>
      <c r="K79" s="100"/>
      <c r="L79" s="100"/>
    </row>
    <row r="80" spans="1:24" x14ac:dyDescent="0.2">
      <c r="A80" s="93">
        <v>3</v>
      </c>
      <c r="B80" s="95" t="s">
        <v>356</v>
      </c>
      <c r="C80" s="99"/>
      <c r="D80" s="99"/>
      <c r="E80" s="99"/>
      <c r="F80" s="99"/>
      <c r="G80" s="99"/>
      <c r="H80" s="99"/>
      <c r="I80" s="100"/>
      <c r="J80" s="100"/>
      <c r="K80" s="100"/>
      <c r="L80" s="100"/>
    </row>
    <row r="81" spans="1:24" x14ac:dyDescent="0.2">
      <c r="A81" s="93">
        <v>4</v>
      </c>
      <c r="B81" s="95" t="s">
        <v>357</v>
      </c>
      <c r="C81" s="99"/>
      <c r="D81" s="99"/>
      <c r="E81" s="99"/>
      <c r="F81" s="99"/>
      <c r="G81" s="99"/>
      <c r="H81" s="99"/>
      <c r="I81" s="100"/>
      <c r="J81" s="100"/>
      <c r="K81" s="100"/>
      <c r="L81" s="100"/>
    </row>
    <row r="82" spans="1:24" x14ac:dyDescent="0.2">
      <c r="A82" s="93">
        <v>5</v>
      </c>
      <c r="B82" s="95" t="s">
        <v>358</v>
      </c>
      <c r="C82" s="99"/>
      <c r="D82" s="99"/>
      <c r="E82" s="99"/>
      <c r="F82" s="99"/>
      <c r="G82" s="99"/>
      <c r="H82" s="99"/>
      <c r="I82" s="100"/>
      <c r="J82" s="100"/>
      <c r="K82" s="100"/>
      <c r="L82" s="100"/>
    </row>
    <row r="83" spans="1:24" x14ac:dyDescent="0.2">
      <c r="A83" s="93">
        <v>6</v>
      </c>
      <c r="B83" s="98" t="s">
        <v>438</v>
      </c>
      <c r="C83" s="99"/>
      <c r="D83" s="99"/>
      <c r="E83" s="99"/>
      <c r="F83" s="99"/>
      <c r="G83" s="99"/>
      <c r="H83" s="99"/>
      <c r="I83" s="100"/>
      <c r="J83" s="100"/>
      <c r="K83" s="100"/>
      <c r="L83" s="100"/>
    </row>
    <row r="84" spans="1:24" x14ac:dyDescent="0.2">
      <c r="A84" s="93">
        <v>7</v>
      </c>
      <c r="B84" s="95" t="s">
        <v>359</v>
      </c>
      <c r="C84" s="99"/>
      <c r="D84" s="99"/>
      <c r="E84" s="99"/>
      <c r="F84" s="99"/>
      <c r="G84" s="99"/>
      <c r="H84" s="99"/>
      <c r="I84" s="100"/>
      <c r="J84" s="100"/>
      <c r="K84" s="100"/>
      <c r="L84" s="100"/>
    </row>
    <row r="85" spans="1:24" x14ac:dyDescent="0.2">
      <c r="A85" s="93">
        <v>8</v>
      </c>
      <c r="B85" s="95" t="s">
        <v>360</v>
      </c>
      <c r="C85" s="99"/>
      <c r="D85" s="99"/>
      <c r="E85" s="99"/>
      <c r="F85" s="99"/>
      <c r="G85" s="99"/>
      <c r="H85" s="99"/>
      <c r="I85" s="100"/>
      <c r="J85" s="100"/>
      <c r="K85" s="100"/>
      <c r="L85" s="100"/>
      <c r="N85" s="161" t="s">
        <v>426</v>
      </c>
      <c r="O85" s="161"/>
      <c r="P85" s="161"/>
      <c r="Q85" s="161"/>
      <c r="R85" s="161"/>
      <c r="S85" s="161"/>
      <c r="T85" s="161"/>
      <c r="U85" s="161"/>
      <c r="V85" s="161"/>
      <c r="W85" s="161"/>
      <c r="X85" s="161"/>
    </row>
    <row r="86" spans="1:24" x14ac:dyDescent="0.2">
      <c r="A86" s="93">
        <v>9</v>
      </c>
      <c r="B86" s="95" t="s">
        <v>361</v>
      </c>
      <c r="C86" s="99"/>
      <c r="D86" s="99"/>
      <c r="E86" s="99"/>
      <c r="F86" s="99"/>
      <c r="G86" s="99"/>
      <c r="H86" s="99"/>
      <c r="I86" s="100"/>
      <c r="J86" s="100"/>
      <c r="K86" s="100"/>
      <c r="L86" s="100"/>
      <c r="N86" s="84"/>
      <c r="O86" s="84">
        <v>1</v>
      </c>
      <c r="P86" s="84">
        <v>2</v>
      </c>
      <c r="Q86" s="84">
        <v>3</v>
      </c>
      <c r="R86" s="84">
        <v>4</v>
      </c>
      <c r="S86" s="84">
        <v>5</v>
      </c>
      <c r="T86" s="84">
        <v>6</v>
      </c>
      <c r="U86" s="84">
        <v>7</v>
      </c>
      <c r="V86" s="84">
        <v>8</v>
      </c>
      <c r="W86" s="84">
        <v>9</v>
      </c>
      <c r="X86" s="84">
        <v>10</v>
      </c>
    </row>
    <row r="87" spans="1:24" ht="28.5" x14ac:dyDescent="0.2">
      <c r="A87" s="93">
        <v>10</v>
      </c>
      <c r="B87" s="98" t="s">
        <v>439</v>
      </c>
      <c r="C87" s="99"/>
      <c r="D87" s="99"/>
      <c r="E87" s="99"/>
      <c r="F87" s="99"/>
      <c r="G87" s="99"/>
      <c r="H87" s="99"/>
      <c r="I87" s="100"/>
      <c r="J87" s="100"/>
      <c r="K87" s="100"/>
      <c r="L87" s="100"/>
      <c r="N87" s="88" t="s">
        <v>445</v>
      </c>
      <c r="O87" s="76" t="s">
        <v>425</v>
      </c>
      <c r="P87" s="76" t="s">
        <v>425</v>
      </c>
      <c r="Q87" s="125">
        <v>674.30560000000003</v>
      </c>
      <c r="R87" s="125">
        <v>949.03695200000004</v>
      </c>
      <c r="S87" s="125">
        <v>1182.2812148400001</v>
      </c>
      <c r="T87" s="125">
        <v>1146.3814695077999</v>
      </c>
      <c r="U87" s="125">
        <v>1113.8329570904341</v>
      </c>
      <c r="V87" s="125">
        <v>1110.9664</v>
      </c>
      <c r="W87" s="125">
        <v>1110.9664</v>
      </c>
      <c r="X87" s="125">
        <v>1110.9664</v>
      </c>
    </row>
    <row r="89" spans="1:24" x14ac:dyDescent="0.2">
      <c r="A89" s="176" t="s">
        <v>441</v>
      </c>
      <c r="B89" s="176"/>
      <c r="C89" s="176"/>
      <c r="D89" s="176"/>
      <c r="E89" s="176"/>
      <c r="F89" s="176"/>
      <c r="G89" s="176"/>
      <c r="H89" s="176"/>
      <c r="I89" s="176"/>
      <c r="J89" s="176"/>
      <c r="K89" s="176"/>
      <c r="L89" s="176"/>
    </row>
    <row r="90" spans="1:24" x14ac:dyDescent="0.2">
      <c r="A90" s="177" t="s">
        <v>362</v>
      </c>
      <c r="B90" s="177" t="s">
        <v>363</v>
      </c>
      <c r="C90" s="178" t="s">
        <v>364</v>
      </c>
      <c r="D90" s="179"/>
      <c r="E90" s="177" t="s">
        <v>339</v>
      </c>
      <c r="F90" s="177"/>
      <c r="G90" s="181" t="s">
        <v>365</v>
      </c>
      <c r="H90" s="181"/>
      <c r="I90" s="181"/>
      <c r="J90" s="181"/>
      <c r="K90" s="181"/>
      <c r="L90" s="181"/>
    </row>
    <row r="91" spans="1:24" x14ac:dyDescent="0.2">
      <c r="A91" s="177"/>
      <c r="B91" s="177"/>
      <c r="C91" s="93">
        <v>1</v>
      </c>
      <c r="D91" s="93">
        <v>2</v>
      </c>
      <c r="E91" s="93">
        <v>3</v>
      </c>
      <c r="F91" s="93">
        <v>4</v>
      </c>
      <c r="G91" s="93">
        <v>5</v>
      </c>
      <c r="H91" s="93">
        <v>6</v>
      </c>
      <c r="I91" s="93">
        <v>7</v>
      </c>
      <c r="J91" s="93">
        <v>8</v>
      </c>
      <c r="K91" s="93">
        <v>9</v>
      </c>
      <c r="L91" s="93">
        <v>10</v>
      </c>
    </row>
    <row r="92" spans="1:24" x14ac:dyDescent="0.2">
      <c r="A92" s="93">
        <v>1</v>
      </c>
      <c r="B92" s="95" t="s">
        <v>366</v>
      </c>
      <c r="C92" s="99"/>
      <c r="D92" s="99"/>
      <c r="E92" s="99"/>
      <c r="F92" s="99"/>
      <c r="G92" s="99"/>
      <c r="H92" s="99"/>
      <c r="I92" s="100"/>
      <c r="J92" s="100"/>
      <c r="K92" s="100"/>
      <c r="L92" s="100"/>
    </row>
    <row r="93" spans="1:24" x14ac:dyDescent="0.2">
      <c r="A93" s="93">
        <v>2</v>
      </c>
      <c r="B93" s="95" t="s">
        <v>367</v>
      </c>
      <c r="C93" s="99"/>
      <c r="D93" s="99"/>
      <c r="E93" s="99"/>
      <c r="F93" s="99"/>
      <c r="G93" s="99"/>
      <c r="H93" s="99"/>
      <c r="I93" s="100"/>
      <c r="J93" s="100"/>
      <c r="K93" s="100"/>
      <c r="L93" s="100"/>
    </row>
    <row r="94" spans="1:24" x14ac:dyDescent="0.2">
      <c r="A94" s="93">
        <v>3</v>
      </c>
      <c r="B94" s="95" t="s">
        <v>368</v>
      </c>
      <c r="C94" s="99"/>
      <c r="D94" s="99"/>
      <c r="E94" s="99"/>
      <c r="F94" s="99"/>
      <c r="G94" s="99"/>
      <c r="H94" s="99"/>
      <c r="I94" s="100"/>
      <c r="J94" s="100"/>
      <c r="K94" s="100"/>
      <c r="L94" s="100"/>
    </row>
    <row r="95" spans="1:24" x14ac:dyDescent="0.2">
      <c r="A95" s="93">
        <v>4</v>
      </c>
      <c r="B95" s="95" t="s">
        <v>369</v>
      </c>
      <c r="C95" s="99"/>
      <c r="D95" s="99"/>
      <c r="E95" s="99"/>
      <c r="F95" s="99"/>
      <c r="G95" s="99"/>
      <c r="H95" s="99"/>
      <c r="I95" s="100"/>
      <c r="J95" s="100"/>
      <c r="K95" s="100"/>
      <c r="L95" s="100"/>
    </row>
    <row r="96" spans="1:24" x14ac:dyDescent="0.2">
      <c r="A96" s="93">
        <v>5</v>
      </c>
      <c r="B96" s="95" t="s">
        <v>370</v>
      </c>
      <c r="C96" s="99"/>
      <c r="D96" s="99"/>
      <c r="E96" s="99"/>
      <c r="F96" s="99"/>
      <c r="G96" s="99"/>
      <c r="H96" s="99"/>
      <c r="I96" s="100"/>
      <c r="J96" s="100"/>
      <c r="K96" s="100"/>
      <c r="L96" s="100"/>
    </row>
    <row r="97" spans="1:24" x14ac:dyDescent="0.2">
      <c r="A97" s="93">
        <v>6</v>
      </c>
      <c r="B97" s="95" t="s">
        <v>371</v>
      </c>
      <c r="C97" s="99"/>
      <c r="D97" s="99"/>
      <c r="E97" s="99"/>
      <c r="F97" s="99"/>
      <c r="G97" s="99"/>
      <c r="H97" s="99"/>
      <c r="I97" s="100"/>
      <c r="J97" s="100"/>
      <c r="K97" s="100"/>
      <c r="L97" s="100"/>
    </row>
    <row r="98" spans="1:24" x14ac:dyDescent="0.2">
      <c r="A98" s="93">
        <v>7</v>
      </c>
      <c r="B98" s="95" t="s">
        <v>372</v>
      </c>
      <c r="C98" s="99"/>
      <c r="D98" s="99"/>
      <c r="E98" s="99"/>
      <c r="F98" s="99"/>
      <c r="G98" s="99"/>
      <c r="H98" s="99"/>
      <c r="I98" s="100"/>
      <c r="J98" s="100"/>
      <c r="K98" s="100"/>
      <c r="L98" s="100"/>
      <c r="N98" s="161" t="s">
        <v>426</v>
      </c>
      <c r="O98" s="161"/>
      <c r="P98" s="161"/>
      <c r="Q98" s="161"/>
      <c r="R98" s="161"/>
      <c r="S98" s="161"/>
      <c r="T98" s="161"/>
      <c r="U98" s="161"/>
      <c r="V98" s="161"/>
      <c r="W98" s="161"/>
      <c r="X98" s="161"/>
    </row>
    <row r="99" spans="1:24" x14ac:dyDescent="0.2">
      <c r="A99" s="93">
        <v>8</v>
      </c>
      <c r="B99" s="95" t="s">
        <v>373</v>
      </c>
      <c r="C99" s="99"/>
      <c r="D99" s="99"/>
      <c r="E99" s="99"/>
      <c r="F99" s="99"/>
      <c r="G99" s="99"/>
      <c r="H99" s="99"/>
      <c r="I99" s="100"/>
      <c r="J99" s="100"/>
      <c r="K99" s="100"/>
      <c r="L99" s="100"/>
      <c r="N99" s="84"/>
      <c r="O99" s="84">
        <v>1</v>
      </c>
      <c r="P99" s="84">
        <v>2</v>
      </c>
      <c r="Q99" s="84">
        <v>3</v>
      </c>
      <c r="R99" s="84">
        <v>4</v>
      </c>
      <c r="S99" s="84">
        <v>5</v>
      </c>
      <c r="T99" s="84">
        <v>6</v>
      </c>
      <c r="U99" s="84">
        <v>7</v>
      </c>
      <c r="V99" s="84">
        <v>8</v>
      </c>
      <c r="W99" s="84">
        <v>9</v>
      </c>
      <c r="X99" s="84">
        <v>10</v>
      </c>
    </row>
    <row r="100" spans="1:24" x14ac:dyDescent="0.2">
      <c r="A100" s="93">
        <v>9</v>
      </c>
      <c r="B100" s="95" t="s">
        <v>374</v>
      </c>
      <c r="C100" s="99"/>
      <c r="D100" s="99"/>
      <c r="E100" s="99"/>
      <c r="F100" s="99"/>
      <c r="G100" s="99"/>
      <c r="H100" s="99"/>
      <c r="I100" s="100"/>
      <c r="J100" s="100"/>
      <c r="K100" s="100"/>
      <c r="L100" s="100"/>
      <c r="N100" s="88" t="s">
        <v>451</v>
      </c>
      <c r="O100" s="76" t="s">
        <v>425</v>
      </c>
      <c r="P100" s="76" t="s">
        <v>425</v>
      </c>
      <c r="Q100" s="125">
        <v>8.7707999999999799</v>
      </c>
      <c r="R100" s="125">
        <v>170.22228599999997</v>
      </c>
      <c r="S100" s="125">
        <v>289.28908886999994</v>
      </c>
      <c r="T100" s="125">
        <v>316.21389786915006</v>
      </c>
      <c r="U100" s="125">
        <v>340.62528218217443</v>
      </c>
      <c r="V100" s="125">
        <v>342.77519999999998</v>
      </c>
      <c r="W100" s="125">
        <v>342.77519999999998</v>
      </c>
      <c r="X100" s="125">
        <v>342.77519999999998</v>
      </c>
    </row>
    <row r="101" spans="1:24" ht="26.25" x14ac:dyDescent="0.2">
      <c r="A101" s="93">
        <v>10</v>
      </c>
      <c r="B101" s="98" t="s">
        <v>440</v>
      </c>
      <c r="C101" s="99"/>
      <c r="D101" s="99"/>
      <c r="E101" s="99"/>
      <c r="F101" s="99"/>
      <c r="G101" s="99"/>
      <c r="H101" s="99"/>
      <c r="I101" s="100"/>
      <c r="J101" s="100"/>
      <c r="K101" s="100"/>
      <c r="L101" s="100"/>
      <c r="N101" s="88" t="s">
        <v>452</v>
      </c>
      <c r="O101" s="76" t="s">
        <v>425</v>
      </c>
      <c r="P101" s="76" t="s">
        <v>425</v>
      </c>
      <c r="Q101" s="125">
        <v>126.03359999999996</v>
      </c>
      <c r="R101" s="125">
        <v>327.03359999999998</v>
      </c>
      <c r="S101" s="125">
        <v>457.03359999999992</v>
      </c>
      <c r="T101" s="125">
        <v>457.03360000000009</v>
      </c>
      <c r="U101" s="125">
        <v>457.03359999999992</v>
      </c>
      <c r="V101" s="125">
        <v>457.03359999999998</v>
      </c>
      <c r="W101" s="125">
        <v>457.03359999999998</v>
      </c>
      <c r="X101" s="125">
        <v>457.03359999999998</v>
      </c>
    </row>
    <row r="102" spans="1:24" ht="24" x14ac:dyDescent="0.2">
      <c r="A102" s="93">
        <v>11</v>
      </c>
      <c r="B102" s="63" t="s">
        <v>375</v>
      </c>
      <c r="C102" s="99"/>
      <c r="D102" s="99"/>
      <c r="E102" s="99"/>
      <c r="F102" s="99"/>
      <c r="G102" s="99"/>
      <c r="H102" s="99"/>
      <c r="I102" s="100"/>
      <c r="J102" s="100"/>
      <c r="K102" s="100"/>
      <c r="L102" s="100"/>
      <c r="N102" s="88" t="s">
        <v>453</v>
      </c>
      <c r="O102" s="76" t="s">
        <v>425</v>
      </c>
      <c r="P102" s="76" t="s">
        <v>425</v>
      </c>
      <c r="Q102" s="125">
        <v>280.55359999999996</v>
      </c>
      <c r="R102" s="125">
        <v>481.55359999999996</v>
      </c>
      <c r="S102" s="125">
        <v>611.55359999999996</v>
      </c>
      <c r="T102" s="125">
        <v>611.55360000000007</v>
      </c>
      <c r="U102" s="125">
        <v>611.55359999999996</v>
      </c>
      <c r="V102" s="125">
        <v>611.55359999999996</v>
      </c>
      <c r="W102" s="125">
        <v>611.55359999999996</v>
      </c>
      <c r="X102" s="125">
        <v>611.55359999999996</v>
      </c>
    </row>
    <row r="103" spans="1:24" x14ac:dyDescent="0.2">
      <c r="A103" s="64"/>
      <c r="B103" s="116" t="s">
        <v>348</v>
      </c>
      <c r="C103" s="105"/>
      <c r="D103" s="105"/>
      <c r="E103" s="105"/>
      <c r="F103" s="105"/>
      <c r="G103" s="105"/>
      <c r="H103" s="105"/>
      <c r="I103" s="105"/>
      <c r="J103" s="105"/>
      <c r="K103" s="105"/>
      <c r="L103" s="106"/>
      <c r="N103" s="183" t="s">
        <v>454</v>
      </c>
      <c r="O103" s="184"/>
      <c r="P103" s="184"/>
      <c r="Q103" s="184"/>
      <c r="R103" s="184"/>
      <c r="S103" s="184"/>
      <c r="T103" s="184"/>
      <c r="U103" s="184"/>
      <c r="V103" s="184"/>
      <c r="W103" s="184"/>
      <c r="X103" s="185"/>
    </row>
    <row r="104" spans="1:24" x14ac:dyDescent="0.2">
      <c r="A104" s="65"/>
      <c r="B104" s="117" t="s">
        <v>376</v>
      </c>
      <c r="C104" s="109"/>
      <c r="D104" s="109"/>
      <c r="E104" s="109"/>
      <c r="F104" s="109"/>
      <c r="G104" s="109"/>
      <c r="H104" s="109"/>
      <c r="I104" s="109"/>
      <c r="J104" s="109"/>
      <c r="K104" s="109"/>
      <c r="L104" s="110"/>
      <c r="N104" s="88" t="s">
        <v>455</v>
      </c>
      <c r="O104" s="130">
        <v>0.26170820883786755</v>
      </c>
      <c r="P104" s="76" t="s">
        <v>425</v>
      </c>
      <c r="Q104" s="76" t="s">
        <v>425</v>
      </c>
      <c r="R104" s="76" t="s">
        <v>425</v>
      </c>
      <c r="S104" s="76" t="s">
        <v>425</v>
      </c>
      <c r="T104" s="76" t="s">
        <v>425</v>
      </c>
      <c r="U104" s="76" t="s">
        <v>425</v>
      </c>
      <c r="V104" s="76" t="s">
        <v>425</v>
      </c>
      <c r="W104" s="76" t="s">
        <v>425</v>
      </c>
      <c r="X104" s="76" t="s">
        <v>425</v>
      </c>
    </row>
    <row r="105" spans="1:24" x14ac:dyDescent="0.2">
      <c r="A105" s="66"/>
      <c r="B105" s="118" t="s">
        <v>377</v>
      </c>
      <c r="C105" s="113"/>
      <c r="D105" s="113"/>
      <c r="E105" s="113"/>
      <c r="F105" s="113"/>
      <c r="G105" s="113"/>
      <c r="H105" s="113"/>
      <c r="I105" s="113"/>
      <c r="J105" s="113"/>
      <c r="K105" s="113"/>
      <c r="L105" s="114"/>
      <c r="N105" s="88" t="s">
        <v>456</v>
      </c>
      <c r="O105" s="130">
        <v>0.56079347784409495</v>
      </c>
      <c r="P105" s="76" t="s">
        <v>425</v>
      </c>
      <c r="Q105" s="76" t="s">
        <v>425</v>
      </c>
      <c r="R105" s="76" t="s">
        <v>425</v>
      </c>
      <c r="S105" s="76" t="s">
        <v>425</v>
      </c>
      <c r="T105" s="76" t="s">
        <v>425</v>
      </c>
      <c r="U105" s="76" t="s">
        <v>425</v>
      </c>
      <c r="V105" s="76" t="s">
        <v>425</v>
      </c>
      <c r="W105" s="76" t="s">
        <v>425</v>
      </c>
      <c r="X105" s="76" t="s">
        <v>425</v>
      </c>
    </row>
    <row r="107" spans="1:24" x14ac:dyDescent="0.2">
      <c r="A107" s="176" t="s">
        <v>444</v>
      </c>
      <c r="B107" s="176"/>
      <c r="C107" s="176"/>
      <c r="D107" s="176"/>
      <c r="E107" s="176"/>
      <c r="F107" s="176"/>
      <c r="G107" s="176"/>
      <c r="H107" s="176"/>
      <c r="I107" s="176"/>
      <c r="J107" s="176"/>
      <c r="K107" s="176"/>
      <c r="L107" s="176"/>
    </row>
    <row r="108" spans="1:24" x14ac:dyDescent="0.2">
      <c r="A108" s="177" t="s">
        <v>378</v>
      </c>
      <c r="B108" s="177" t="s">
        <v>351</v>
      </c>
      <c r="C108" s="177" t="s">
        <v>379</v>
      </c>
      <c r="D108" s="177"/>
      <c r="E108" s="177" t="s">
        <v>339</v>
      </c>
      <c r="F108" s="177"/>
      <c r="G108" s="177" t="s">
        <v>353</v>
      </c>
      <c r="H108" s="177"/>
      <c r="I108" s="177"/>
      <c r="J108" s="177"/>
      <c r="K108" s="177"/>
      <c r="L108" s="177"/>
    </row>
    <row r="109" spans="1:24" x14ac:dyDescent="0.2">
      <c r="A109" s="177"/>
      <c r="B109" s="177"/>
      <c r="C109" s="93">
        <v>1</v>
      </c>
      <c r="D109" s="93">
        <v>2</v>
      </c>
      <c r="E109" s="93">
        <v>3</v>
      </c>
      <c r="F109" s="93">
        <v>4</v>
      </c>
      <c r="G109" s="93">
        <v>5</v>
      </c>
      <c r="H109" s="93">
        <v>6</v>
      </c>
      <c r="I109" s="93">
        <v>7</v>
      </c>
      <c r="J109" s="93">
        <v>8</v>
      </c>
      <c r="K109" s="93">
        <v>9</v>
      </c>
      <c r="L109" s="93">
        <v>10</v>
      </c>
    </row>
    <row r="110" spans="1:24" x14ac:dyDescent="0.2">
      <c r="A110" s="94">
        <v>1</v>
      </c>
      <c r="B110" s="95" t="s">
        <v>380</v>
      </c>
      <c r="C110" s="99"/>
      <c r="D110" s="99"/>
      <c r="E110" s="99"/>
      <c r="F110" s="99"/>
      <c r="G110" s="99"/>
      <c r="H110" s="99"/>
      <c r="I110" s="100"/>
      <c r="J110" s="100"/>
      <c r="K110" s="100"/>
      <c r="L110" s="100"/>
    </row>
    <row r="111" spans="1:24" x14ac:dyDescent="0.2">
      <c r="A111" s="94">
        <v>1.1000000000000001</v>
      </c>
      <c r="B111" s="95" t="s">
        <v>381</v>
      </c>
      <c r="C111" s="99"/>
      <c r="D111" s="99"/>
      <c r="E111" s="99"/>
      <c r="F111" s="99"/>
      <c r="G111" s="99"/>
      <c r="H111" s="99"/>
      <c r="I111" s="100"/>
      <c r="J111" s="100"/>
      <c r="K111" s="100"/>
      <c r="L111" s="100"/>
    </row>
    <row r="112" spans="1:24" x14ac:dyDescent="0.2">
      <c r="A112" s="94">
        <v>1.2</v>
      </c>
      <c r="B112" s="95" t="s">
        <v>382</v>
      </c>
      <c r="C112" s="99"/>
      <c r="D112" s="99"/>
      <c r="E112" s="99"/>
      <c r="F112" s="99"/>
      <c r="G112" s="99"/>
      <c r="H112" s="99"/>
      <c r="I112" s="100"/>
      <c r="J112" s="100"/>
      <c r="K112" s="100"/>
      <c r="L112" s="100"/>
    </row>
    <row r="113" spans="1:24" x14ac:dyDescent="0.2">
      <c r="A113" s="94">
        <v>1.3</v>
      </c>
      <c r="B113" s="95" t="s">
        <v>383</v>
      </c>
      <c r="C113" s="99"/>
      <c r="D113" s="99"/>
      <c r="E113" s="99"/>
      <c r="F113" s="99"/>
      <c r="G113" s="99"/>
      <c r="H113" s="99"/>
      <c r="I113" s="100"/>
      <c r="J113" s="100"/>
      <c r="K113" s="100"/>
      <c r="L113" s="100"/>
    </row>
    <row r="114" spans="1:24" x14ac:dyDescent="0.2">
      <c r="A114" s="94">
        <v>1.4</v>
      </c>
      <c r="B114" s="95" t="s">
        <v>384</v>
      </c>
      <c r="C114" s="99"/>
      <c r="D114" s="99"/>
      <c r="E114" s="99"/>
      <c r="F114" s="99"/>
      <c r="G114" s="99"/>
      <c r="H114" s="99"/>
      <c r="I114" s="100"/>
      <c r="J114" s="100"/>
      <c r="K114" s="100"/>
      <c r="L114" s="100"/>
    </row>
    <row r="115" spans="1:24" x14ac:dyDescent="0.2">
      <c r="A115" s="94">
        <v>2</v>
      </c>
      <c r="B115" s="95" t="s">
        <v>385</v>
      </c>
      <c r="C115" s="99"/>
      <c r="D115" s="99"/>
      <c r="E115" s="99"/>
      <c r="F115" s="99"/>
      <c r="G115" s="99"/>
      <c r="H115" s="99"/>
      <c r="I115" s="100"/>
      <c r="J115" s="100"/>
      <c r="K115" s="100"/>
      <c r="L115" s="100"/>
    </row>
    <row r="116" spans="1:24" x14ac:dyDescent="0.2">
      <c r="A116" s="94">
        <v>2.1</v>
      </c>
      <c r="B116" s="95" t="s">
        <v>386</v>
      </c>
      <c r="C116" s="99"/>
      <c r="D116" s="99"/>
      <c r="E116" s="99"/>
      <c r="F116" s="99"/>
      <c r="G116" s="99"/>
      <c r="H116" s="99"/>
      <c r="I116" s="100"/>
      <c r="J116" s="100"/>
      <c r="K116" s="100"/>
      <c r="L116" s="100"/>
    </row>
    <row r="117" spans="1:24" x14ac:dyDescent="0.2">
      <c r="A117" s="94">
        <v>2.2000000000000002</v>
      </c>
      <c r="B117" s="95" t="s">
        <v>387</v>
      </c>
      <c r="C117" s="99"/>
      <c r="D117" s="99"/>
      <c r="E117" s="99"/>
      <c r="F117" s="99"/>
      <c r="G117" s="99"/>
      <c r="H117" s="99"/>
      <c r="I117" s="100"/>
      <c r="J117" s="100"/>
      <c r="K117" s="100"/>
      <c r="L117" s="100"/>
    </row>
    <row r="118" spans="1:24" x14ac:dyDescent="0.2">
      <c r="A118" s="94">
        <v>2.2999999999999998</v>
      </c>
      <c r="B118" s="95" t="s">
        <v>388</v>
      </c>
      <c r="C118" s="99"/>
      <c r="D118" s="99"/>
      <c r="E118" s="99"/>
      <c r="F118" s="99"/>
      <c r="G118" s="99"/>
      <c r="H118" s="99"/>
      <c r="I118" s="100"/>
      <c r="J118" s="100"/>
      <c r="K118" s="100"/>
      <c r="L118" s="100"/>
    </row>
    <row r="119" spans="1:24" x14ac:dyDescent="0.2">
      <c r="A119" s="94">
        <v>2.4</v>
      </c>
      <c r="B119" s="95" t="s">
        <v>389</v>
      </c>
      <c r="C119" s="99"/>
      <c r="D119" s="99"/>
      <c r="E119" s="99"/>
      <c r="F119" s="99"/>
      <c r="G119" s="99"/>
      <c r="H119" s="99"/>
      <c r="I119" s="100"/>
      <c r="J119" s="100"/>
      <c r="K119" s="100"/>
      <c r="L119" s="100"/>
    </row>
    <row r="120" spans="1:24" x14ac:dyDescent="0.2">
      <c r="A120" s="94">
        <v>3</v>
      </c>
      <c r="B120" s="63" t="s">
        <v>394</v>
      </c>
      <c r="C120" s="99"/>
      <c r="D120" s="99"/>
      <c r="E120" s="99"/>
      <c r="F120" s="99"/>
      <c r="G120" s="99"/>
      <c r="H120" s="99"/>
      <c r="I120" s="100"/>
      <c r="J120" s="100"/>
      <c r="K120" s="100"/>
      <c r="L120" s="100"/>
    </row>
    <row r="121" spans="1:24" x14ac:dyDescent="0.2">
      <c r="A121" s="94">
        <v>4</v>
      </c>
      <c r="B121" s="115" t="s">
        <v>390</v>
      </c>
      <c r="C121" s="99"/>
      <c r="D121" s="99"/>
      <c r="E121" s="99"/>
      <c r="F121" s="99"/>
      <c r="G121" s="99"/>
      <c r="H121" s="99"/>
      <c r="I121" s="100"/>
      <c r="J121" s="100"/>
      <c r="K121" s="100"/>
      <c r="L121" s="100"/>
      <c r="N121" s="161" t="s">
        <v>426</v>
      </c>
      <c r="O121" s="161"/>
      <c r="P121" s="161"/>
      <c r="Q121" s="161"/>
      <c r="R121" s="161"/>
      <c r="S121" s="161"/>
      <c r="T121" s="161"/>
      <c r="U121" s="161"/>
      <c r="V121" s="161"/>
      <c r="W121" s="161"/>
      <c r="X121" s="161"/>
    </row>
    <row r="122" spans="1:24" x14ac:dyDescent="0.2">
      <c r="A122" s="94">
        <v>5</v>
      </c>
      <c r="B122" s="98" t="s">
        <v>391</v>
      </c>
      <c r="C122" s="99"/>
      <c r="D122" s="99"/>
      <c r="E122" s="99"/>
      <c r="F122" s="99"/>
      <c r="G122" s="99"/>
      <c r="H122" s="99"/>
      <c r="I122" s="100"/>
      <c r="J122" s="100"/>
      <c r="K122" s="100"/>
      <c r="L122" s="100"/>
      <c r="N122" s="84"/>
      <c r="O122" s="84">
        <v>1</v>
      </c>
      <c r="P122" s="84">
        <v>2</v>
      </c>
      <c r="Q122" s="84">
        <v>3</v>
      </c>
      <c r="R122" s="84">
        <v>4</v>
      </c>
      <c r="S122" s="84">
        <v>5</v>
      </c>
      <c r="T122" s="84">
        <v>6</v>
      </c>
      <c r="U122" s="84">
        <v>7</v>
      </c>
      <c r="V122" s="84">
        <v>8</v>
      </c>
      <c r="W122" s="84">
        <v>9</v>
      </c>
      <c r="X122" s="84">
        <v>10</v>
      </c>
    </row>
    <row r="123" spans="1:24" x14ac:dyDescent="0.2">
      <c r="A123" s="94">
        <v>6</v>
      </c>
      <c r="B123" s="63" t="s">
        <v>395</v>
      </c>
      <c r="C123" s="99"/>
      <c r="D123" s="99"/>
      <c r="E123" s="99"/>
      <c r="F123" s="99"/>
      <c r="G123" s="99"/>
      <c r="H123" s="99"/>
      <c r="I123" s="100"/>
      <c r="J123" s="100"/>
      <c r="K123" s="100"/>
      <c r="L123" s="100"/>
      <c r="N123" s="129" t="s">
        <v>457</v>
      </c>
      <c r="O123" s="76" t="s">
        <v>425</v>
      </c>
      <c r="P123" s="76" t="s">
        <v>425</v>
      </c>
      <c r="Q123" s="125">
        <v>8.7707999999999799</v>
      </c>
      <c r="R123" s="125">
        <v>170.22228599999997</v>
      </c>
      <c r="S123" s="125">
        <v>289.28908886999994</v>
      </c>
      <c r="T123" s="125">
        <v>316.21389786915006</v>
      </c>
      <c r="U123" s="125">
        <v>340.62528218217443</v>
      </c>
      <c r="V123" s="125">
        <v>342.77519999999998</v>
      </c>
      <c r="W123" s="125">
        <v>342.77519999999998</v>
      </c>
      <c r="X123" s="125">
        <v>342.77519999999998</v>
      </c>
    </row>
    <row r="124" spans="1:24" x14ac:dyDescent="0.2">
      <c r="A124" s="94">
        <v>7</v>
      </c>
      <c r="B124" s="119" t="s">
        <v>392</v>
      </c>
      <c r="C124" s="99"/>
      <c r="D124" s="99"/>
      <c r="E124" s="99"/>
      <c r="F124" s="99"/>
      <c r="G124" s="99"/>
      <c r="H124" s="99"/>
      <c r="I124" s="120"/>
      <c r="J124" s="100"/>
      <c r="K124" s="100"/>
      <c r="L124" s="100"/>
      <c r="N124" s="129" t="s">
        <v>458</v>
      </c>
      <c r="O124" s="76" t="s">
        <v>425</v>
      </c>
      <c r="P124" s="76" t="s">
        <v>425</v>
      </c>
      <c r="Q124" s="125">
        <v>126.03359999999996</v>
      </c>
      <c r="R124" s="125">
        <v>327.03359999999998</v>
      </c>
      <c r="S124" s="125">
        <v>457.03359999999992</v>
      </c>
      <c r="T124" s="125">
        <v>457.03360000000009</v>
      </c>
      <c r="U124" s="125">
        <v>457.03359999999992</v>
      </c>
      <c r="V124" s="125">
        <v>457.03359999999998</v>
      </c>
      <c r="W124" s="125">
        <v>457.03359999999998</v>
      </c>
      <c r="X124" s="125">
        <v>457.03359999999998</v>
      </c>
    </row>
    <row r="125" spans="1:24" x14ac:dyDescent="0.2">
      <c r="A125" s="64"/>
      <c r="B125" s="116" t="s">
        <v>393</v>
      </c>
      <c r="C125" s="121"/>
      <c r="D125" s="121"/>
      <c r="E125" s="103"/>
      <c r="F125" s="103"/>
      <c r="G125" s="103"/>
      <c r="H125" s="103"/>
      <c r="I125" s="105"/>
      <c r="J125" s="105"/>
      <c r="K125" s="105"/>
      <c r="L125" s="106"/>
      <c r="N125" s="187" t="s">
        <v>459</v>
      </c>
      <c r="O125" s="188"/>
      <c r="P125" s="188"/>
      <c r="Q125" s="188"/>
      <c r="R125" s="188"/>
      <c r="S125" s="188"/>
      <c r="T125" s="188"/>
      <c r="U125" s="188"/>
      <c r="V125" s="188"/>
      <c r="W125" s="188"/>
      <c r="X125" s="189"/>
    </row>
    <row r="126" spans="1:24" x14ac:dyDescent="0.2">
      <c r="A126" s="107"/>
      <c r="B126" s="182" t="s">
        <v>396</v>
      </c>
      <c r="C126" s="182"/>
      <c r="D126" s="182"/>
      <c r="E126" s="182"/>
      <c r="F126" s="108"/>
      <c r="G126" s="103"/>
      <c r="H126" s="103"/>
      <c r="I126" s="109"/>
      <c r="J126" s="109"/>
      <c r="K126" s="109"/>
      <c r="L126" s="110"/>
      <c r="N126" s="187" t="s">
        <v>460</v>
      </c>
      <c r="O126" s="188"/>
      <c r="P126" s="188"/>
      <c r="Q126" s="189"/>
      <c r="R126" s="130">
        <v>0.28191457520836627</v>
      </c>
      <c r="S126" s="76" t="s">
        <v>425</v>
      </c>
      <c r="T126" s="76" t="s">
        <v>425</v>
      </c>
      <c r="U126" s="76" t="s">
        <v>425</v>
      </c>
      <c r="V126" s="76" t="s">
        <v>425</v>
      </c>
      <c r="W126" s="76" t="s">
        <v>425</v>
      </c>
      <c r="X126" s="76" t="s">
        <v>425</v>
      </c>
    </row>
    <row r="127" spans="1:24" x14ac:dyDescent="0.2">
      <c r="A127" s="107"/>
      <c r="B127" s="182" t="s">
        <v>397</v>
      </c>
      <c r="C127" s="182"/>
      <c r="D127" s="182"/>
      <c r="E127" s="182"/>
      <c r="F127" s="108"/>
      <c r="G127" s="103"/>
      <c r="H127" s="103"/>
      <c r="I127" s="109"/>
      <c r="J127" s="109"/>
      <c r="K127" s="109"/>
      <c r="L127" s="110"/>
      <c r="N127" s="187" t="s">
        <v>461</v>
      </c>
      <c r="O127" s="188"/>
      <c r="P127" s="188"/>
      <c r="Q127" s="189"/>
      <c r="R127" s="130">
        <v>0.23816498206601855</v>
      </c>
      <c r="S127" s="76" t="s">
        <v>425</v>
      </c>
      <c r="T127" s="76" t="s">
        <v>425</v>
      </c>
      <c r="U127" s="76" t="s">
        <v>425</v>
      </c>
      <c r="V127" s="76" t="s">
        <v>425</v>
      </c>
      <c r="W127" s="76" t="s">
        <v>425</v>
      </c>
      <c r="X127" s="76" t="s">
        <v>425</v>
      </c>
    </row>
    <row r="128" spans="1:24" x14ac:dyDescent="0.2">
      <c r="A128" s="107"/>
      <c r="B128" s="182" t="s">
        <v>442</v>
      </c>
      <c r="C128" s="182"/>
      <c r="D128" s="182"/>
      <c r="E128" s="182"/>
      <c r="F128" s="108"/>
      <c r="G128" s="103"/>
      <c r="H128" s="103"/>
      <c r="I128" s="109"/>
      <c r="J128" s="109"/>
      <c r="K128" s="109"/>
      <c r="L128" s="110"/>
      <c r="N128" s="190" t="s">
        <v>464</v>
      </c>
      <c r="O128" s="191"/>
      <c r="P128" s="191"/>
      <c r="Q128" s="192"/>
      <c r="R128" s="125">
        <v>1007.1646064195005</v>
      </c>
      <c r="S128" s="76" t="s">
        <v>425</v>
      </c>
      <c r="T128" s="76" t="s">
        <v>425</v>
      </c>
      <c r="U128" s="76" t="s">
        <v>425</v>
      </c>
      <c r="V128" s="76" t="s">
        <v>425</v>
      </c>
      <c r="W128" s="76" t="s">
        <v>425</v>
      </c>
      <c r="X128" s="76" t="s">
        <v>425</v>
      </c>
    </row>
    <row r="129" spans="1:24" x14ac:dyDescent="0.2">
      <c r="A129" s="107"/>
      <c r="B129" s="182" t="s">
        <v>443</v>
      </c>
      <c r="C129" s="182"/>
      <c r="D129" s="182"/>
      <c r="E129" s="182"/>
      <c r="F129" s="108"/>
      <c r="G129" s="103"/>
      <c r="H129" s="103"/>
      <c r="I129" s="109"/>
      <c r="J129" s="109"/>
      <c r="K129" s="109"/>
      <c r="L129" s="110"/>
      <c r="N129" s="190" t="s">
        <v>465</v>
      </c>
      <c r="O129" s="191"/>
      <c r="P129" s="191"/>
      <c r="Q129" s="192"/>
      <c r="R129" s="125">
        <v>685.4073499639012</v>
      </c>
      <c r="S129" s="76" t="s">
        <v>425</v>
      </c>
      <c r="T129" s="76" t="s">
        <v>425</v>
      </c>
      <c r="U129" s="76" t="s">
        <v>425</v>
      </c>
      <c r="V129" s="76" t="s">
        <v>425</v>
      </c>
      <c r="W129" s="76" t="s">
        <v>425</v>
      </c>
      <c r="X129" s="76" t="s">
        <v>425</v>
      </c>
    </row>
    <row r="130" spans="1:24" x14ac:dyDescent="0.2">
      <c r="A130" s="107"/>
      <c r="B130" s="182" t="s">
        <v>398</v>
      </c>
      <c r="C130" s="182"/>
      <c r="D130" s="182"/>
      <c r="E130" s="182"/>
      <c r="F130" s="108"/>
      <c r="G130" s="103"/>
      <c r="H130" s="103"/>
      <c r="I130" s="109"/>
      <c r="J130" s="109"/>
      <c r="K130" s="109"/>
      <c r="L130" s="110"/>
      <c r="N130" s="190" t="s">
        <v>462</v>
      </c>
      <c r="O130" s="191"/>
      <c r="P130" s="191"/>
      <c r="Q130" s="192"/>
      <c r="R130" s="131">
        <v>5.1084765096632578</v>
      </c>
      <c r="S130" s="76" t="s">
        <v>425</v>
      </c>
      <c r="T130" s="76" t="s">
        <v>425</v>
      </c>
      <c r="U130" s="76" t="s">
        <v>425</v>
      </c>
      <c r="V130" s="76" t="s">
        <v>425</v>
      </c>
      <c r="W130" s="76" t="s">
        <v>425</v>
      </c>
      <c r="X130" s="76" t="s">
        <v>425</v>
      </c>
    </row>
    <row r="131" spans="1:24" x14ac:dyDescent="0.2">
      <c r="A131" s="122"/>
      <c r="B131" s="186" t="s">
        <v>399</v>
      </c>
      <c r="C131" s="186"/>
      <c r="D131" s="186"/>
      <c r="E131" s="186"/>
      <c r="F131" s="112"/>
      <c r="G131" s="123"/>
      <c r="H131" s="123"/>
      <c r="I131" s="113"/>
      <c r="J131" s="113"/>
      <c r="K131" s="113"/>
      <c r="L131" s="114"/>
      <c r="N131" s="190" t="s">
        <v>463</v>
      </c>
      <c r="O131" s="191"/>
      <c r="P131" s="191"/>
      <c r="Q131" s="192"/>
      <c r="R131" s="131">
        <v>5.4394620410720806</v>
      </c>
      <c r="S131" s="76" t="s">
        <v>425</v>
      </c>
      <c r="T131" s="76" t="s">
        <v>425</v>
      </c>
      <c r="U131" s="76" t="s">
        <v>425</v>
      </c>
      <c r="V131" s="76" t="s">
        <v>425</v>
      </c>
      <c r="W131" s="76" t="s">
        <v>425</v>
      </c>
      <c r="X131" s="76" t="s">
        <v>425</v>
      </c>
    </row>
  </sheetData>
  <mergeCells count="57">
    <mergeCell ref="B129:E129"/>
    <mergeCell ref="B130:E130"/>
    <mergeCell ref="B131:E131"/>
    <mergeCell ref="N85:X85"/>
    <mergeCell ref="N98:X98"/>
    <mergeCell ref="N121:X121"/>
    <mergeCell ref="N126:Q126"/>
    <mergeCell ref="N127:Q127"/>
    <mergeCell ref="N128:Q128"/>
    <mergeCell ref="N129:Q129"/>
    <mergeCell ref="N130:Q130"/>
    <mergeCell ref="N131:Q131"/>
    <mergeCell ref="N125:X125"/>
    <mergeCell ref="N103:X103"/>
    <mergeCell ref="N62:X62"/>
    <mergeCell ref="B126:E126"/>
    <mergeCell ref="B127:E127"/>
    <mergeCell ref="B128:E128"/>
    <mergeCell ref="N70:X70"/>
    <mergeCell ref="G76:L76"/>
    <mergeCell ref="N43:X43"/>
    <mergeCell ref="B3:F3"/>
    <mergeCell ref="B10:G10"/>
    <mergeCell ref="B15:G15"/>
    <mergeCell ref="A107:L107"/>
    <mergeCell ref="A89:L89"/>
    <mergeCell ref="A90:A91"/>
    <mergeCell ref="B90:B91"/>
    <mergeCell ref="C90:D90"/>
    <mergeCell ref="E90:F90"/>
    <mergeCell ref="G90:L90"/>
    <mergeCell ref="A75:L75"/>
    <mergeCell ref="A76:A77"/>
    <mergeCell ref="B76:B77"/>
    <mergeCell ref="C76:D76"/>
    <mergeCell ref="E76:F76"/>
    <mergeCell ref="A108:A109"/>
    <mergeCell ref="B108:B109"/>
    <mergeCell ref="C108:D108"/>
    <mergeCell ref="E108:F108"/>
    <mergeCell ref="G108:L108"/>
    <mergeCell ref="A49:L49"/>
    <mergeCell ref="A50:A51"/>
    <mergeCell ref="B50:B51"/>
    <mergeCell ref="C50:D50"/>
    <mergeCell ref="E50:F50"/>
    <mergeCell ref="G50:L50"/>
    <mergeCell ref="A27:A28"/>
    <mergeCell ref="B27:B28"/>
    <mergeCell ref="C27:D27"/>
    <mergeCell ref="E27:F27"/>
    <mergeCell ref="G27:L27"/>
    <mergeCell ref="B1:L1"/>
    <mergeCell ref="A22:L22"/>
    <mergeCell ref="A23:L23"/>
    <mergeCell ref="A24:L24"/>
    <mergeCell ref="A26:L26"/>
  </mergeCells>
  <phoneticPr fontId="1"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实验说明</vt:lpstr>
      <vt:lpstr>公式与函数方法</vt:lpstr>
      <vt:lpstr>财务函数列表</vt:lpstr>
      <vt:lpstr>财务函数应用</vt:lpstr>
      <vt:lpstr>模拟分析</vt:lpstr>
      <vt:lpstr>0-1规划求解</vt:lpstr>
      <vt:lpstr>财务评价实例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解忠刚</dc:creator>
  <cp:lastModifiedBy>玉米糊糊</cp:lastModifiedBy>
  <cp:lastPrinted>2016-09-09T07:18:19Z</cp:lastPrinted>
  <dcterms:created xsi:type="dcterms:W3CDTF">2016-07-05T01:41:54Z</dcterms:created>
  <dcterms:modified xsi:type="dcterms:W3CDTF">2016-11-29T00:14:07Z</dcterms:modified>
</cp:coreProperties>
</file>